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guasandinascl-my.sharepoint.com/personal/jviscaya_aguasandinas_cl/Documents/2025/Investor Relations/Reporte Integrado/RI 2025/01 Contenido/Tablas AA RI 2025/Tablas Revisión Governart - 10.02.26/Tablas para publicar web/"/>
    </mc:Choice>
  </mc:AlternateContent>
  <xr:revisionPtr revIDLastSave="2470" documentId="13_ncr:1_{37D0E8EA-54E2-44DD-B850-741693D91923}" xr6:coauthVersionLast="47" xr6:coauthVersionMax="47" xr10:uidLastSave="{0853709E-2FC5-4A34-A062-7FED691097BD}"/>
  <bookViews>
    <workbookView xWindow="28680" yWindow="-120" windowWidth="29040" windowHeight="15720" tabRatio="950" xr2:uid="{00000000-000D-0000-FFFF-FFFF00000000}"/>
  </bookViews>
  <sheets>
    <sheet name="Evolución agua no registrad" sheetId="56" r:id="rId1"/>
    <sheet name="Caudal detectado por mes" sheetId="53" r:id="rId2"/>
    <sheet name="Tasa rotura" sheetId="48" r:id="rId3"/>
    <sheet name="Medidores reemplazados" sheetId="49" r:id="rId4"/>
    <sheet name="ILP - Volumen ANR Global Gr" sheetId="38" r:id="rId5"/>
    <sheet name="Válvulas" sheetId="52" state="hidden" r:id="rId6"/>
    <sheet name="Evolutivo Volumen ANF" sheetId="54" r:id="rId7"/>
    <sheet name="Emisiones de Gases de Efec" sheetId="28" r:id="rId8"/>
    <sheet name="Alcance emisiones" sheetId="45" r:id="rId9"/>
    <sheet name="Consumo energía por cliente" sheetId="34" r:id="rId10"/>
    <sheet name="Consumo de energía" sheetId="57" r:id="rId11"/>
    <sheet name="Consumo Energía Eléctrica" sheetId="14" r:id="rId12"/>
    <sheet name="Agua depurada" sheetId="2" r:id="rId13"/>
    <sheet name="Usos del biogás" sheetId="55" r:id="rId14"/>
    <sheet name="Residuos por tipo de dispo" sheetId="51" r:id="rId15"/>
    <sheet name="Residuos totales generados" sheetId="50" r:id="rId16"/>
    <sheet name="Residuos según destino (Tonelad" sheetId="58" r:id="rId17"/>
    <sheet name="Comunidades" sheetId="47" r:id="rId18"/>
  </sheets>
  <externalReferences>
    <externalReference r:id="rId19"/>
    <externalReference r:id="rId20"/>
  </externalReferences>
  <definedNames>
    <definedName name="a">#REF!:OFFSET(#REF!,COUNT(#REF!)-1,0)</definedName>
    <definedName name="aaa">#REF!:OFFSET(#REF!,COUNT(#REF!)-1,0)</definedName>
    <definedName name="DataCobre">#REF!:OFFSET(#REF!,COUNT(#REF!)-1,0)</definedName>
    <definedName name="DataDolar">#REF!:OFFSET(#REF!,COUNT(#REF!)-1,0)</definedName>
    <definedName name="DataIMACEC">#REF!:OFFSET(#REF!,COUNT(#REF!)-1,0)</definedName>
    <definedName name="DataInflación">#REF!:OFFSET(#REF!,COUNT(#REF!)-1,0)</definedName>
    <definedName name="DataIPC">#REF!:OFFSET(#REF!,COUNT(#REF!)-1,0)</definedName>
    <definedName name="DataPromedioVolumen">#REF!:OFFSET(#REF!,COUNT(#REF!)-1,0)</definedName>
    <definedName name="DataTPM">#REF!:OFFSET(#REF!,COUNT(#REF!)-1,0)</definedName>
    <definedName name="DataVolumen">#REF!:OFFSET(#REF!,COUNT(#REF!)-1,0)</definedName>
    <definedName name="DatoBCP10">'[1]Gráficobcp y bcu 2 meses'!$H$10:OFFSET('[1]Gráficobcp y bcu 2 meses'!$H$10,COUNT('[1]Gráficobcp y bcu 2 meses'!$H$10:$H$1048576)-1,0)</definedName>
    <definedName name="DatoBCP5">'[1]Gráficobcp y bcu 2 meses'!$G$10:OFFSET('[1]Gráficobcp y bcu 2 meses'!$G$10,COUNT('[1]Gráficobcp y bcu 2 meses'!$G$10:$G$1048576)-1,0)</definedName>
    <definedName name="DatoBCU10">'[1]Gráficobcp y bcu 2 meses'!$E$10:OFFSET('[1]Gráficobcp y bcu 2 meses'!$E$10,COUNT('[1]Gráficobcp y bcu 2 meses'!$E$10:$E$1048576)-1,0)</definedName>
    <definedName name="DatoBCU20">'[1]Gráficobcp y bcu 2 meses'!$F$10:OFFSET('[1]Gráficobcp y bcu 2 meses'!$F$10,COUNT('[1]Gráficobcp y bcu 2 meses'!$F$10:$F$1048576)-1,0)</definedName>
    <definedName name="DatoBCU5">'[1]Gráficobcp y bcu 2 meses'!$D$10:OFFSET('[1]Gráficobcp y bcu 2 meses'!$D$10,COUNT('[1]Gráficobcp y bcu 2 meses'!$D$10:$D$1048576)-1,0)</definedName>
    <definedName name="LiquidezCuentasCorrientes">#REF!:OFFSET(#REF!,COUNT(#REF!)-1,0)</definedName>
    <definedName name="RendimientoAccionaU">#REF!:OFFSET(#REF!,COUNT(#REF!)-1,0)</definedName>
    <definedName name="RendimientoAESAndesU">#REF!:OFFSET(#REF!,COUNT(#REF!)-1,0)</definedName>
    <definedName name="RendimientoAguasAndinasU">#REF!:OFFSET(#REF!,COUNT(#REF!)-1,0)</definedName>
    <definedName name="RendimientoBovespa">#REF!:OFFSET(#REF!,COUNT(#REF!)-1,0)</definedName>
    <definedName name="RendimientoCAC40">#REF!:OFFSET(#REF!,COUNT(#REF!)-1,0)</definedName>
    <definedName name="RendimientoColbunU">#REF!:OFFSET(#REF!,COUNT(#REF!)-1,0)</definedName>
    <definedName name="RendimientoDAX">#REF!:OFFSET(#REF!,COUNT(#REF!)-1,0)</definedName>
    <definedName name="RendimientoEnelAmericasU">#REF!:OFFSET(#REF!,COUNT(#REF!)-1,0)</definedName>
    <definedName name="RendimientoEnelChileU">#REF!:OFFSET(#REF!,COUNT(#REF!)-1,0)</definedName>
    <definedName name="RendimientoEnelU">#REF!:OFFSET(#REF!,COUNT(#REF!)-1,0)</definedName>
    <definedName name="RendimientoEngieChileU">#REF!:OFFSET(#REF!,COUNT(#REF!)-1,0)</definedName>
    <definedName name="RendimientoEngieU">#REF!:OFFSET(#REF!,COUNT(#REF!)-1,0)</definedName>
    <definedName name="RendimientoEuroStoxx50">#REF!:OFFSET(#REF!,COUNT(#REF!)-1,0)</definedName>
    <definedName name="RendimientoFTSE50China">#REF!:OFFSET(#REF!,COUNT(#REF!)-1,0)</definedName>
    <definedName name="RendimientoIAMU">#REF!:OFFSET(#REF!,COUNT(#REF!)-1,0)</definedName>
    <definedName name="RendimientoIBEX35">#REF!:OFFSET(#REF!,COUNT(#REF!)-1,0)</definedName>
    <definedName name="RendimientoIPSA">#REF!:OFFSET(#REF!,COUNT(#REF!)-1,0)</definedName>
    <definedName name="RendimientoIPSAU">#REF!:OFFSET(#REF!,COUNT(#REF!)-1,0)</definedName>
    <definedName name="RendimientoMerval">#REF!:OFFSET(#REF!,COUNT(#REF!)-1,0)</definedName>
    <definedName name="RendimientoPromedioUtilitiesChile">#REF!:OFFSET(#REF!,COUNT(#REF!)-1,0)</definedName>
    <definedName name="RendimientoSP500">#REF!:OFFSET(#REF!,COUNT(#REF!)-1,0)</definedName>
    <definedName name="RendimientoVeoliaU">#REF!:OFFSET(#REF!,COUNT(#REF!)-1,0)</definedName>
    <definedName name="TABCLP180">[1]GráficoTABUFCLP!$F$10:OFFSET([1]GráficoTABUFCLP!$F$10,COUNT([1]GráficoTABUFCLP!$F$10:$F$1048576)-1,0)</definedName>
    <definedName name="TABCLP30">[1]GráficoTABUFCLP!$D$10:OFFSET([1]GráficoTABUFCLP!$D$10,COUNT([1]GráficoTABUFCLP!$D$10:$D$1048576)-1,0)</definedName>
    <definedName name="TABCLP360">[1]GráficoTABUFCLP!$G$10:OFFSET([1]GráficoTABUFCLP!$G$10,COUNT([1]GráficoTABUFCLP!$G$10:$G$1048576)-1,0)</definedName>
    <definedName name="TABCLP90">[1]GráficoTABUFCLP!$E$10:OFFSET([1]GráficoTABUFCLP!$E$10,COUNT([1]GráficoTABUFCLP!$E$10:$E$1048576)-1,0)</definedName>
    <definedName name="TABUF180">[1]GráficoTABUFCLP!$I$10:OFFSET([1]GráficoTABUFCLP!$I$10,COUNT([1]GráficoTABUFCLP!$I$10:$I$1048576)-1,0)</definedName>
    <definedName name="TABUF360">[1]GráficoTABUFCLP!$J$10:OFFSET([1]GráficoTABUFCLP!$J$10,COUNT([1]GráficoTABUFCLP!$J$10:$J$1048576)-1,0)</definedName>
    <definedName name="TABUF90">[1]GráficoTABUFCLP!$H$10:OFFSET([1]GráficoTABUFCLP!$H$10,COUNT([1]GráficoTABUFCLP!$H$10:$H$1048576)-1,0)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4" l="1"/>
  <c r="E9" i="14"/>
  <c r="E7" i="14"/>
  <c r="E5" i="14"/>
  <c r="E3" i="14"/>
  <c r="G7" i="57"/>
  <c r="F6" i="57"/>
  <c r="F7" i="57" s="1"/>
  <c r="C13" i="28" l="1"/>
  <c r="E12" i="28"/>
  <c r="D12" i="28"/>
  <c r="C12" i="28"/>
  <c r="F3" i="28"/>
  <c r="F4" i="28"/>
  <c r="F5" i="28"/>
  <c r="F6" i="28"/>
  <c r="C7" i="28"/>
  <c r="D7" i="28"/>
  <c r="E7" i="28"/>
  <c r="F7" i="28"/>
  <c r="G9" i="51"/>
  <c r="E18" i="45"/>
  <c r="I8" i="2" l="1"/>
  <c r="C9" i="51"/>
  <c r="D9" i="51"/>
  <c r="E9" i="51"/>
  <c r="F9" i="51"/>
  <c r="H8" i="2" l="1"/>
  <c r="J8" i="2" s="1"/>
  <c r="D13" i="2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Rodolfo Andres Peña Urrea</author>
  </authors>
  <commentList>
    <comment ref="C13" authorId="0" shapeId="0" xr:uid="{FE5A100F-61D3-4BFB-8D5A-BF67AD2BCA27}">
      <text>
        <r>
          <rPr>
            <b/>
            <sz val="9"/>
            <color indexed="81"/>
            <rFont val="Tahoma"/>
            <family val="2"/>
          </rPr>
          <t>Rodolfo Andres Peña Urrea:</t>
        </r>
        <r>
          <rPr>
            <sz val="9"/>
            <color indexed="81"/>
            <rFont val="Tahoma"/>
            <family val="2"/>
          </rPr>
          <t xml:space="preserve">
Este comentario no se ejemplifica bien en el grafico del Reporte Integrado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tc={3BE25D17-22D9-4964-8A0C-B875EA10E344}</author>
  </authors>
  <commentList>
    <comment ref="D7" authorId="0" shapeId="0" xr:uid="{00000000-0006-0000-1300-000002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Agencias y Edificio Corporativo</t>
      </text>
    </comment>
  </commentList>
</comments>
</file>

<file path=xl/sharedStrings.xml><?xml version="1.0" encoding="utf-8"?>
<sst xmlns="http://schemas.openxmlformats.org/spreadsheetml/2006/main" count="139" uniqueCount="109">
  <si>
    <t>Item</t>
  </si>
  <si>
    <t>Páigna (V12)</t>
  </si>
  <si>
    <t>Victor Riveros</t>
  </si>
  <si>
    <t>Responsable</t>
  </si>
  <si>
    <t>Categoría</t>
  </si>
  <si>
    <r>
      <t>2025</t>
    </r>
    <r>
      <rPr>
        <sz val="11"/>
        <color theme="0"/>
        <rFont val="Cambria"/>
        <family val="1"/>
      </rPr>
      <t> </t>
    </r>
  </si>
  <si>
    <t>Pérdidas aparentes</t>
  </si>
  <si>
    <t>Válvulas reguladoras de presión instaladas al cierre del ejercicio</t>
  </si>
  <si>
    <t>Caudal detectado por mes</t>
  </si>
  <si>
    <t>Detectados L/S detectados</t>
  </si>
  <si>
    <t>Detectados L/S detectados 12 m acum</t>
  </si>
  <si>
    <t>Año</t>
  </si>
  <si>
    <t>Tasa</t>
  </si>
  <si>
    <t>Consolidado</t>
  </si>
  <si>
    <t>Medidores reemplazados</t>
  </si>
  <si>
    <t>Pérdida Metrológica</t>
  </si>
  <si>
    <t>ILP - Volumen ANR Global Grupo Aguas</t>
  </si>
  <si>
    <t>ILP Total</t>
  </si>
  <si>
    <t>Años</t>
  </si>
  <si>
    <t>Volumen ANF</t>
  </si>
  <si>
    <t>Variación</t>
  </si>
  <si>
    <t>Emisiones directas (Alcance 1)</t>
  </si>
  <si>
    <t>Emisiones indirectas (Alcance 2) - Market based</t>
  </si>
  <si>
    <t>Emisiones indirectas (Alcance 2) - Location based</t>
  </si>
  <si>
    <t xml:space="preserve">
Otras emisiones Indirectas (Alcance 3)</t>
  </si>
  <si>
    <t>Total</t>
  </si>
  <si>
    <t>Trayectoria de emisiones GEI de Aguas Andinas</t>
  </si>
  <si>
    <t>Real alcances 1 y 2</t>
  </si>
  <si>
    <t>Real alcance 3</t>
  </si>
  <si>
    <t>Alcance</t>
  </si>
  <si>
    <t>Emisiones originales (tCO2eq)</t>
  </si>
  <si>
    <t>Emisiones recalculadas (tCO2eq)</t>
  </si>
  <si>
    <t xml:space="preserve"> Fuentes móviles </t>
  </si>
  <si>
    <t xml:space="preserve"> Fuentes fijas </t>
  </si>
  <si>
    <t xml:space="preserve"> Emisiones fugitivas </t>
  </si>
  <si>
    <t xml:space="preserve"> Emisiones de Proceso - Óxido Nitroso [NO2] </t>
  </si>
  <si>
    <t xml:space="preserve"> Emisiones de Proceso - Metano [CH4] </t>
  </si>
  <si>
    <t xml:space="preserve"> Cambio de Uso de Suelo </t>
  </si>
  <si>
    <t xml:space="preserve">-   </t>
  </si>
  <si>
    <t xml:space="preserve"> Compra de electricidad </t>
  </si>
  <si>
    <t xml:space="preserve"> Cat 1: Compra de bienes y servicios </t>
  </si>
  <si>
    <t xml:space="preserve"> Cat 2: Bienes de capital </t>
  </si>
  <si>
    <t xml:space="preserve"> Cat 3: Emisiones energía y combustibles </t>
  </si>
  <si>
    <t xml:space="preserve"> Cat 4: Transporte aguas arriba </t>
  </si>
  <si>
    <t xml:space="preserve"> Cat 5: Residuos generados en las operaciones </t>
  </si>
  <si>
    <t xml:space="preserve"> Cat 6: Viajes de negocio </t>
  </si>
  <si>
    <t xml:space="preserve"> Cat 7: Traslado de trabajadores </t>
  </si>
  <si>
    <t xml:space="preserve"> Cat 11: Uso de productos vendidos </t>
  </si>
  <si>
    <t xml:space="preserve"> Total </t>
  </si>
  <si>
    <t>Clientes regulados</t>
  </si>
  <si>
    <t>Tipo Cliente</t>
  </si>
  <si>
    <t>Clientes libres</t>
  </si>
  <si>
    <t>Autogeneración</t>
  </si>
  <si>
    <t>Total GWh</t>
  </si>
  <si>
    <t>332,42 Gwh</t>
  </si>
  <si>
    <t>Consumo energético interno (Gigajulios)</t>
  </si>
  <si>
    <t>Fuente</t>
  </si>
  <si>
    <t>Combustible no renovable</t>
  </si>
  <si>
    <t>Venta de energía</t>
  </si>
  <si>
    <t>Consumo de energía eléctricom por actividad</t>
  </si>
  <si>
    <t>Unidad de consumo</t>
  </si>
  <si>
    <t>2025</t>
  </si>
  <si>
    <t>Producción agua potable</t>
  </si>
  <si>
    <t>KWh/año</t>
  </si>
  <si>
    <t>GJ/año</t>
  </si>
  <si>
    <t>Transporte y distribución</t>
  </si>
  <si>
    <t>Edificios</t>
  </si>
  <si>
    <t>Recolección</t>
  </si>
  <si>
    <t>Tratamiento de aguas servidas</t>
  </si>
  <si>
    <t>Residuos totales generados
(toneladas)</t>
  </si>
  <si>
    <t>La Farfana</t>
  </si>
  <si>
    <t>Riego interno</t>
  </si>
  <si>
    <t>Desglose de agua depurada reutilizada en 2025 (m3)</t>
  </si>
  <si>
    <t>Transferida a canalistas (uso agricola)</t>
  </si>
  <si>
    <t>Uso agrícola</t>
  </si>
  <si>
    <t>Procesos internos</t>
  </si>
  <si>
    <t>Otros</t>
  </si>
  <si>
    <t>Mapocho-Trebal</t>
  </si>
  <si>
    <t>Uso del de las plantas de
depuración 2025</t>
  </si>
  <si>
    <t>uso de biogás en calderas</t>
  </si>
  <si>
    <t>uso de biogás en cogeneración</t>
  </si>
  <si>
    <t>biogás a metanización</t>
  </si>
  <si>
    <t>quema de biogás en antorchas</t>
  </si>
  <si>
    <t>Disposición</t>
  </si>
  <si>
    <t>Bisólidos Reutilizados (agricultura)</t>
  </si>
  <si>
    <t>Disposición final no peligrosos</t>
  </si>
  <si>
    <t>Aceites Reutilizados</t>
  </si>
  <si>
    <t>Disposición final peligrosos</t>
  </si>
  <si>
    <t>Excedente de la Construcción y Obras (pasivos ambiantales)</t>
  </si>
  <si>
    <t>Residuos domiciliarios y asimilados</t>
  </si>
  <si>
    <t>S/I</t>
  </si>
  <si>
    <t>Ambición 2030</t>
  </si>
  <si>
    <t>N° de recintos integrados con la comunidad</t>
  </si>
  <si>
    <t>EVOLUCIÓN DEL AGUA NO REGISTRADA</t>
  </si>
  <si>
    <t>Pérdidas reales en el sistema de distribución</t>
  </si>
  <si>
    <r>
      <t>Total de pérdidas</t>
    </r>
    <r>
      <rPr>
        <vertAlign val="superscript"/>
        <sz val="9"/>
        <color theme="0"/>
        <rFont val="Arial"/>
        <family val="2"/>
        <scheme val="minor"/>
      </rPr>
      <t>1</t>
    </r>
  </si>
  <si>
    <t>1 Corresponde al cálculo entre el volumen suministrado (ingreso a estanques de agua potable) y la facturación. Durante el año 2026, en el marco del acuerdo entre la Superintendencia de Servicios Sanitarios y ANDESS, se mantendrán mesas de trabajo donde se revisará la metodología de cálculo de las pérdidas, en conjunto con la SISS y otras empresas del rubro.</t>
  </si>
  <si>
    <t>Antes: Medición salida de planta</t>
  </si>
  <si>
    <t>Actual: Medición entrada de estanques</t>
  </si>
  <si>
    <t>Nota: Modificación en criterio por parte de la SISS.</t>
  </si>
  <si>
    <r>
      <t>Volumen de ANR (hm</t>
    </r>
    <r>
      <rPr>
        <vertAlign val="superscript"/>
        <sz val="10"/>
        <color theme="0"/>
        <rFont val="Arial"/>
        <family val="2"/>
      </rPr>
      <t>3)</t>
    </r>
  </si>
  <si>
    <t>* Las emisiones recalculadas se miden con respecto al 2023, año base con el cual revisamos la reducción de emisiones de la compañía.</t>
  </si>
  <si>
    <t>Biocombustible</t>
  </si>
  <si>
    <t>Electricidad</t>
  </si>
  <si>
    <t>1 Autoconsumo: Cogeneración - Inyección.</t>
  </si>
  <si>
    <t>* Lodos de plantas pequeñas sin tratamiento de digestión anaeróbica que son trasladados a Mapocho-Trebal, donde se procesan para aumentar la producción de biogás y disminuir la
cantidad de biosólidos producidos</t>
  </si>
  <si>
    <t>*No considera el total de residuos generados</t>
  </si>
  <si>
    <t>Toneladas de Biosólido generadas</t>
  </si>
  <si>
    <t>Toneladas Reúso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</si>
</sst>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64" formatCode="0.0%"/>
    <numFmt numFmtId="165" formatCode="#,##0.0"/>
    <numFmt numFmtId="166" formatCode="0.0"/>
    <numFmt numFmtId="167" formatCode="#,##0.000"/>
    <numFmt numFmtId="168" formatCode="_-* #,##0_-;\-* #,##0_-;_-* &quot;-&quot;??_-;_-@_-"/>
  </numFmts>
  <fonts count="32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  <scheme val="minor"/>
    </font>
    <font>
      <sz val="10"/>
      <color rgb="FF434343"/>
      <name val="Arial"/>
      <family val="2"/>
      <scheme val="minor"/>
    </font>
    <font>
      <sz val="10"/>
      <color theme="1"/>
      <name val="Arial"/>
      <family val="2"/>
    </font>
    <font>
      <b/>
      <sz val="10"/>
      <color rgb="FF434343"/>
      <name val="Arial"/>
      <family val="2"/>
    </font>
    <font>
      <sz val="10"/>
      <color rgb="FF434343"/>
      <name val="Arial"/>
      <family val="2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sz val="11"/>
      <color rgb="FF000000"/>
      <name val="Arial"/>
      <family val="2"/>
    </font>
    <font>
      <b/>
      <sz val="10"/>
      <color theme="0"/>
      <name val="Arial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color theme="0"/>
      <name val="Arial"/>
      <family val="2"/>
    </font>
    <font>
      <sz val="11"/>
      <color theme="0"/>
      <name val="Cambria"/>
      <family val="1"/>
    </font>
    <font>
      <b/>
      <sz val="9"/>
      <color theme="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egoe UI"/>
      <family val="2"/>
    </font>
    <font>
      <b/>
      <sz val="9"/>
      <color rgb="FFFFFFFF"/>
      <name val="Arial"/>
      <family val="2"/>
    </font>
    <font>
      <b/>
      <sz val="9"/>
      <color rgb="FFFFFFFF"/>
      <name val="Arial"/>
      <family val="2"/>
      <scheme val="minor"/>
    </font>
    <font>
      <vertAlign val="superscript"/>
      <sz val="9"/>
      <color theme="0"/>
      <name val="Arial"/>
      <family val="2"/>
      <scheme val="minor"/>
    </font>
    <font>
      <b/>
      <sz val="11"/>
      <color theme="0"/>
      <name val="Arial"/>
      <family val="2"/>
    </font>
    <font>
      <vertAlign val="superscript"/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AA84F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6AA84F"/>
        <bgColor rgb="FF999999"/>
      </patternFill>
    </fill>
    <fill>
      <patternFill patternType="solid">
        <fgColor rgb="FF6AA84F"/>
        <bgColor rgb="FFEFEFEF"/>
      </patternFill>
    </fill>
    <fill>
      <patternFill patternType="solid">
        <fgColor rgb="FF6AA84F"/>
        <bgColor rgb="FFC9DAF8"/>
      </patternFill>
    </fill>
    <fill>
      <patternFill patternType="solid">
        <fgColor rgb="FF6AA84F"/>
        <bgColor rgb="FFFCE5CD"/>
      </patternFill>
    </fill>
    <fill>
      <patternFill patternType="solid">
        <fgColor rgb="FF6AA84F"/>
        <bgColor rgb="FFCCCCCC"/>
      </patternFill>
    </fill>
    <fill>
      <patternFill patternType="solid">
        <fgColor rgb="FFD9EAD3"/>
        <bgColor rgb="FFC9DAF8"/>
      </patternFill>
    </fill>
    <fill>
      <patternFill patternType="solid">
        <fgColor rgb="FFD9EAD3"/>
        <bgColor rgb="FFFCE5CD"/>
      </patternFill>
    </fill>
    <fill>
      <patternFill patternType="solid">
        <fgColor rgb="FFD9EAD3"/>
        <bgColor rgb="FFCCCCCC"/>
      </patternFill>
    </fill>
    <fill>
      <patternFill patternType="solid">
        <fgColor rgb="FFB6D7A8"/>
        <bgColor rgb="FFC9DAF8"/>
      </patternFill>
    </fill>
    <fill>
      <patternFill patternType="solid">
        <fgColor rgb="FFB6D7A8"/>
        <bgColor rgb="FFCCCCCC"/>
      </patternFill>
    </fill>
    <fill>
      <patternFill patternType="solid">
        <fgColor rgb="FF6AA84F"/>
        <bgColor rgb="FFBF9000"/>
      </patternFill>
    </fill>
    <fill>
      <patternFill patternType="solid">
        <fgColor rgb="FF6AA84F"/>
        <bgColor rgb="FFF1C232"/>
      </patternFill>
    </fill>
    <fill>
      <patternFill patternType="solid">
        <fgColor rgb="FFD9EAD3"/>
        <bgColor rgb="FFFFE599"/>
      </patternFill>
    </fill>
    <fill>
      <patternFill patternType="solid">
        <fgColor rgb="FFD9EAD3"/>
        <bgColor rgb="FFFFF2CC"/>
      </patternFill>
    </fill>
    <fill>
      <patternFill patternType="solid">
        <fgColor rgb="FFB6D7A8"/>
        <bgColor rgb="FFFFE599"/>
      </patternFill>
    </fill>
    <fill>
      <patternFill patternType="solid">
        <fgColor rgb="FFB6D7A8"/>
        <bgColor rgb="FFFFF2CC"/>
      </patternFill>
    </fill>
    <fill>
      <patternFill patternType="solid">
        <fgColor rgb="FFD9EAD3"/>
        <bgColor rgb="FFFFD966"/>
      </patternFill>
    </fill>
    <fill>
      <patternFill patternType="solid">
        <fgColor rgb="FFB6D7A8"/>
        <bgColor rgb="FFFFD966"/>
      </patternFill>
    </fill>
    <fill>
      <patternFill patternType="solid">
        <fgColor rgb="FFB6D7A8"/>
        <bgColor rgb="FFEFEFEF"/>
      </patternFill>
    </fill>
    <fill>
      <patternFill patternType="solid">
        <fgColor rgb="FF6AA84F"/>
        <bgColor rgb="FF666666"/>
      </patternFill>
    </fill>
    <fill>
      <patternFill patternType="solid">
        <fgColor rgb="FF6AA84F"/>
        <bgColor rgb="FFA4C2F4"/>
      </patternFill>
    </fill>
    <fill>
      <patternFill patternType="solid">
        <fgColor rgb="FF6AA84F"/>
        <bgColor rgb="FFD9EAD3"/>
      </patternFill>
    </fill>
    <fill>
      <patternFill patternType="solid">
        <fgColor rgb="FFD9EAD3"/>
        <bgColor rgb="FFA4C2F4"/>
      </patternFill>
    </fill>
    <fill>
      <patternFill patternType="solid">
        <fgColor rgb="FFB6D7A8"/>
        <bgColor rgb="FFA4C2F4"/>
      </patternFill>
    </fill>
    <fill>
      <patternFill patternType="solid">
        <fgColor rgb="FF6AA84F"/>
        <bgColor rgb="FFD9D9D9"/>
      </patternFill>
    </fill>
    <fill>
      <patternFill patternType="solid">
        <fgColor rgb="FF6AA84F"/>
        <bgColor rgb="FFFFF2CC"/>
      </patternFill>
    </fill>
    <fill>
      <patternFill patternType="solid">
        <fgColor rgb="FF6AA84F"/>
        <bgColor rgb="FFFFE599"/>
      </patternFill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0" fontId="9" fillId="0" borderId="0"/>
    <xf numFmtId="41" fontId="14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4" xfId="0" applyFont="1" applyBorder="1"/>
    <xf numFmtId="0" fontId="9" fillId="0" borderId="0" xfId="2"/>
    <xf numFmtId="0" fontId="6" fillId="0" borderId="0" xfId="2" applyFont="1"/>
    <xf numFmtId="0" fontId="6" fillId="0" borderId="0" xfId="2" applyFont="1" applyAlignment="1">
      <alignment vertical="center"/>
    </xf>
    <xf numFmtId="0" fontId="6" fillId="0" borderId="4" xfId="2" applyFont="1" applyBorder="1"/>
    <xf numFmtId="49" fontId="2" fillId="0" borderId="0" xfId="2" applyNumberFormat="1" applyFont="1"/>
    <xf numFmtId="0" fontId="2" fillId="0" borderId="0" xfId="2" applyFont="1"/>
    <xf numFmtId="3" fontId="8" fillId="2" borderId="1" xfId="2" applyNumberFormat="1" applyFont="1" applyFill="1" applyBorder="1" applyAlignment="1">
      <alignment horizontal="center" vertical="center"/>
    </xf>
    <xf numFmtId="3" fontId="8" fillId="2" borderId="5" xfId="2" applyNumberFormat="1" applyFont="1" applyFill="1" applyBorder="1" applyAlignment="1">
      <alignment horizontal="center" vertical="center"/>
    </xf>
    <xf numFmtId="0" fontId="11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0" fontId="4" fillId="0" borderId="0" xfId="2" applyFont="1"/>
    <xf numFmtId="0" fontId="11" fillId="0" borderId="0" xfId="2" applyFont="1"/>
    <xf numFmtId="0" fontId="13" fillId="0" borderId="0" xfId="2" applyFont="1"/>
    <xf numFmtId="0" fontId="13" fillId="0" borderId="4" xfId="2" applyFont="1" applyBorder="1"/>
    <xf numFmtId="0" fontId="13" fillId="0" borderId="0" xfId="0" applyFont="1"/>
    <xf numFmtId="0" fontId="13" fillId="0" borderId="4" xfId="0" applyFont="1" applyBorder="1"/>
    <xf numFmtId="9" fontId="6" fillId="0" borderId="0" xfId="2" applyNumberFormat="1" applyFont="1" applyAlignment="1">
      <alignment vertical="center"/>
    </xf>
    <xf numFmtId="9" fontId="6" fillId="0" borderId="0" xfId="2" applyNumberFormat="1" applyFont="1"/>
    <xf numFmtId="0" fontId="16" fillId="3" borderId="6" xfId="2" applyFont="1" applyFill="1" applyBorder="1" applyAlignment="1">
      <alignment horizontal="center"/>
    </xf>
    <xf numFmtId="0" fontId="9" fillId="4" borderId="6" xfId="2" applyFill="1" applyBorder="1" applyAlignment="1">
      <alignment horizontal="center" vertical="center"/>
    </xf>
    <xf numFmtId="0" fontId="12" fillId="3" borderId="6" xfId="2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6" fillId="0" borderId="0" xfId="0" applyFont="1"/>
    <xf numFmtId="165" fontId="6" fillId="0" borderId="0" xfId="2" applyNumberFormat="1" applyFont="1"/>
    <xf numFmtId="165" fontId="6" fillId="0" borderId="0" xfId="2" applyNumberFormat="1" applyFont="1" applyAlignment="1">
      <alignment vertical="center"/>
    </xf>
    <xf numFmtId="0" fontId="2" fillId="2" borderId="0" xfId="2" applyFont="1" applyFill="1"/>
    <xf numFmtId="167" fontId="8" fillId="2" borderId="1" xfId="2" applyNumberFormat="1" applyFont="1" applyFill="1" applyBorder="1" applyAlignment="1">
      <alignment horizontal="center" vertical="center"/>
    </xf>
    <xf numFmtId="49" fontId="28" fillId="2" borderId="2" xfId="2" applyNumberFormat="1" applyFont="1" applyFill="1" applyBorder="1" applyAlignment="1">
      <alignment horizontal="center" vertical="center" wrapText="1"/>
    </xf>
    <xf numFmtId="3" fontId="17" fillId="32" borderId="1" xfId="2" applyNumberFormat="1" applyFont="1" applyFill="1" applyBorder="1" applyAlignment="1">
      <alignment horizontal="center" vertical="center"/>
    </xf>
    <xf numFmtId="3" fontId="17" fillId="31" borderId="1" xfId="2" applyNumberFormat="1" applyFont="1" applyFill="1" applyBorder="1" applyAlignment="1">
      <alignment horizontal="center" vertical="center"/>
    </xf>
    <xf numFmtId="0" fontId="17" fillId="17" borderId="3" xfId="2" applyFont="1" applyFill="1" applyBorder="1" applyAlignment="1">
      <alignment horizontal="center" vertical="center" wrapText="1"/>
    </xf>
    <xf numFmtId="3" fontId="6" fillId="20" borderId="1" xfId="2" applyNumberFormat="1" applyFont="1" applyFill="1" applyBorder="1" applyAlignment="1">
      <alignment horizontal="center" vertical="center"/>
    </xf>
    <xf numFmtId="3" fontId="6" fillId="21" borderId="1" xfId="2" applyNumberFormat="1" applyFont="1" applyFill="1" applyBorder="1" applyAlignment="1">
      <alignment horizontal="center" vertical="center"/>
    </xf>
    <xf numFmtId="0" fontId="18" fillId="17" borderId="3" xfId="2" applyFont="1" applyFill="1" applyBorder="1" applyAlignment="1">
      <alignment horizontal="center" vertical="center" wrapText="1"/>
    </xf>
    <xf numFmtId="3" fontId="6" fillId="18" borderId="1" xfId="2" applyNumberFormat="1" applyFont="1" applyFill="1" applyBorder="1" applyAlignment="1">
      <alignment horizontal="center" vertical="center"/>
    </xf>
    <xf numFmtId="3" fontId="6" fillId="19" borderId="1" xfId="2" applyNumberFormat="1" applyFont="1" applyFill="1" applyBorder="1" applyAlignment="1">
      <alignment horizontal="center" vertical="center"/>
    </xf>
    <xf numFmtId="3" fontId="6" fillId="20" borderId="1" xfId="2" applyNumberFormat="1" applyFont="1" applyFill="1" applyBorder="1" applyAlignment="1">
      <alignment horizontal="center" vertical="center" wrapText="1"/>
    </xf>
    <xf numFmtId="0" fontId="18" fillId="17" borderId="1" xfId="2" applyFont="1" applyFill="1" applyBorder="1" applyAlignment="1">
      <alignment horizontal="center" vertical="center" wrapText="1"/>
    </xf>
    <xf numFmtId="3" fontId="6" fillId="18" borderId="1" xfId="2" applyNumberFormat="1" applyFont="1" applyFill="1" applyBorder="1" applyAlignment="1">
      <alignment horizontal="center" vertical="center" wrapText="1"/>
    </xf>
    <xf numFmtId="0" fontId="12" fillId="17" borderId="1" xfId="2" applyFont="1" applyFill="1" applyBorder="1" applyAlignment="1">
      <alignment horizontal="center" vertical="center" wrapText="1"/>
    </xf>
    <xf numFmtId="3" fontId="6" fillId="21" borderId="5" xfId="2" applyNumberFormat="1" applyFont="1" applyFill="1" applyBorder="1" applyAlignment="1">
      <alignment horizontal="center" vertical="center"/>
    </xf>
    <xf numFmtId="3" fontId="6" fillId="19" borderId="5" xfId="2" applyNumberFormat="1" applyFont="1" applyFill="1" applyBorder="1" applyAlignment="1">
      <alignment horizontal="center" vertical="center"/>
    </xf>
    <xf numFmtId="0" fontId="21" fillId="16" borderId="2" xfId="2" applyFont="1" applyFill="1" applyBorder="1" applyAlignment="1">
      <alignment horizontal="center" vertical="center" wrapText="1"/>
    </xf>
    <xf numFmtId="49" fontId="21" fillId="16" borderId="2" xfId="2" applyNumberFormat="1" applyFont="1" applyFill="1" applyBorder="1" applyAlignment="1">
      <alignment horizontal="center" vertical="center" wrapText="1"/>
    </xf>
    <xf numFmtId="168" fontId="9" fillId="4" borderId="6" xfId="2" applyNumberFormat="1" applyFill="1" applyBorder="1" applyAlignment="1">
      <alignment horizontal="center" vertical="center" wrapText="1"/>
    </xf>
    <xf numFmtId="168" fontId="9" fillId="5" borderId="6" xfId="2" applyNumberFormat="1" applyFill="1" applyBorder="1" applyAlignment="1">
      <alignment horizontal="center" vertical="center" wrapText="1"/>
    </xf>
    <xf numFmtId="3" fontId="9" fillId="0" borderId="0" xfId="2" applyNumberFormat="1"/>
    <xf numFmtId="164" fontId="9" fillId="0" borderId="0" xfId="1" applyNumberFormat="1"/>
    <xf numFmtId="9" fontId="6" fillId="0" borderId="0" xfId="2" applyNumberFormat="1" applyFont="1" applyAlignment="1">
      <alignment vertical="center" wrapText="1"/>
    </xf>
    <xf numFmtId="3" fontId="6" fillId="0" borderId="0" xfId="2" applyNumberFormat="1" applyFont="1" applyAlignment="1">
      <alignment vertical="center"/>
    </xf>
    <xf numFmtId="0" fontId="19" fillId="3" borderId="7" xfId="0" applyFont="1" applyFill="1" applyBorder="1" applyAlignment="1">
      <alignment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left" vertical="center" wrapText="1"/>
    </xf>
    <xf numFmtId="164" fontId="15" fillId="4" borderId="7" xfId="0" applyNumberFormat="1" applyFont="1" applyFill="1" applyBorder="1" applyAlignment="1">
      <alignment horizontal="center" vertical="center" wrapText="1"/>
    </xf>
    <xf numFmtId="164" fontId="15" fillId="5" borderId="7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/>
    <xf numFmtId="0" fontId="0" fillId="4" borderId="7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3" fontId="0" fillId="4" borderId="7" xfId="0" applyNumberFormat="1" applyFill="1" applyBorder="1" applyAlignment="1">
      <alignment horizontal="center"/>
    </xf>
    <xf numFmtId="17" fontId="12" fillId="3" borderId="7" xfId="0" applyNumberFormat="1" applyFont="1" applyFill="1" applyBorder="1" applyAlignment="1">
      <alignment horizontal="center"/>
    </xf>
    <xf numFmtId="0" fontId="12" fillId="3" borderId="7" xfId="2" applyFont="1" applyFill="1" applyBorder="1" applyAlignment="1">
      <alignment horizontal="center" vertical="center"/>
    </xf>
    <xf numFmtId="0" fontId="12" fillId="3" borderId="7" xfId="2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 vertical="center" wrapText="1"/>
    </xf>
    <xf numFmtId="0" fontId="9" fillId="5" borderId="7" xfId="2" applyFill="1" applyBorder="1" applyAlignment="1">
      <alignment horizontal="center"/>
    </xf>
    <xf numFmtId="0" fontId="9" fillId="4" borderId="7" xfId="2" applyFill="1" applyBorder="1" applyAlignment="1">
      <alignment horizontal="center"/>
    </xf>
    <xf numFmtId="166" fontId="9" fillId="4" borderId="7" xfId="2" applyNumberFormat="1" applyFill="1" applyBorder="1" applyAlignment="1">
      <alignment horizontal="center"/>
    </xf>
    <xf numFmtId="0" fontId="17" fillId="6" borderId="7" xfId="2" applyFont="1" applyFill="1" applyBorder="1" applyAlignment="1">
      <alignment horizontal="center" vertical="center" wrapText="1"/>
    </xf>
    <xf numFmtId="0" fontId="17" fillId="3" borderId="7" xfId="2" applyFont="1" applyFill="1" applyBorder="1" applyAlignment="1">
      <alignment vertical="center" wrapText="1"/>
    </xf>
    <xf numFmtId="0" fontId="18" fillId="30" borderId="7" xfId="2" applyFont="1" applyFill="1" applyBorder="1" applyAlignment="1">
      <alignment horizontal="right" vertical="center"/>
    </xf>
    <xf numFmtId="3" fontId="8" fillId="14" borderId="7" xfId="2" applyNumberFormat="1" applyFont="1" applyFill="1" applyBorder="1" applyAlignment="1">
      <alignment horizontal="center" vertical="center"/>
    </xf>
    <xf numFmtId="10" fontId="8" fillId="14" borderId="7" xfId="5" applyNumberFormat="1" applyFont="1" applyFill="1" applyBorder="1" applyAlignment="1">
      <alignment horizontal="center" vertical="center"/>
    </xf>
    <xf numFmtId="3" fontId="8" fillId="11" borderId="7" xfId="2" applyNumberFormat="1" applyFont="1" applyFill="1" applyBorder="1" applyAlignment="1">
      <alignment horizontal="center" vertical="center"/>
    </xf>
    <xf numFmtId="10" fontId="8" fillId="11" borderId="7" xfId="5" applyNumberFormat="1" applyFont="1" applyFill="1" applyBorder="1" applyAlignment="1">
      <alignment horizontal="center" vertical="center"/>
    </xf>
    <xf numFmtId="0" fontId="18" fillId="7" borderId="7" xfId="2" applyFont="1" applyFill="1" applyBorder="1" applyAlignment="1">
      <alignment horizontal="center" vertical="center"/>
    </xf>
    <xf numFmtId="0" fontId="18" fillId="8" borderId="7" xfId="2" applyFont="1" applyFill="1" applyBorder="1" applyAlignment="1">
      <alignment horizontal="center" vertical="center" wrapText="1"/>
    </xf>
    <xf numFmtId="0" fontId="18" fillId="10" borderId="7" xfId="2" applyFont="1" applyFill="1" applyBorder="1" applyAlignment="1">
      <alignment horizontal="center" vertical="center" wrapText="1"/>
    </xf>
    <xf numFmtId="165" fontId="8" fillId="14" borderId="7" xfId="2" applyNumberFormat="1" applyFont="1" applyFill="1" applyBorder="1" applyAlignment="1">
      <alignment horizontal="center" vertical="center"/>
    </xf>
    <xf numFmtId="2" fontId="8" fillId="15" borderId="7" xfId="2" applyNumberFormat="1" applyFont="1" applyFill="1" applyBorder="1" applyAlignment="1">
      <alignment horizontal="center" vertical="center"/>
    </xf>
    <xf numFmtId="165" fontId="8" fillId="11" borderId="7" xfId="2" applyNumberFormat="1" applyFont="1" applyFill="1" applyBorder="1" applyAlignment="1">
      <alignment horizontal="center" vertical="center"/>
    </xf>
    <xf numFmtId="2" fontId="8" fillId="13" borderId="7" xfId="2" applyNumberFormat="1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 vertical="center"/>
    </xf>
    <xf numFmtId="49" fontId="21" fillId="16" borderId="7" xfId="2" applyNumberFormat="1" applyFont="1" applyFill="1" applyBorder="1" applyAlignment="1">
      <alignment horizontal="center" vertical="center" wrapText="1"/>
    </xf>
    <xf numFmtId="0" fontId="21" fillId="16" borderId="7" xfId="2" applyFont="1" applyFill="1" applyBorder="1" applyAlignment="1">
      <alignment horizontal="center" vertical="center" wrapText="1"/>
    </xf>
    <xf numFmtId="0" fontId="12" fillId="17" borderId="7" xfId="2" applyFont="1" applyFill="1" applyBorder="1" applyAlignment="1">
      <alignment horizontal="center" vertical="center" wrapText="1"/>
    </xf>
    <xf numFmtId="3" fontId="8" fillId="19" borderId="7" xfId="2" applyNumberFormat="1" applyFont="1" applyFill="1" applyBorder="1" applyAlignment="1">
      <alignment horizontal="center" vertical="center" wrapText="1"/>
    </xf>
    <xf numFmtId="3" fontId="8" fillId="18" borderId="7" xfId="2" applyNumberFormat="1" applyFont="1" applyFill="1" applyBorder="1" applyAlignment="1">
      <alignment horizontal="center" vertical="center" wrapText="1"/>
    </xf>
    <xf numFmtId="164" fontId="7" fillId="19" borderId="7" xfId="1" applyNumberFormat="1" applyFont="1" applyFill="1" applyBorder="1" applyAlignment="1">
      <alignment horizontal="center" vertical="center" wrapText="1"/>
    </xf>
    <xf numFmtId="3" fontId="8" fillId="21" borderId="7" xfId="2" applyNumberFormat="1" applyFont="1" applyFill="1" applyBorder="1" applyAlignment="1">
      <alignment horizontal="center" vertical="center" wrapText="1"/>
    </xf>
    <xf numFmtId="3" fontId="8" fillId="20" borderId="7" xfId="2" applyNumberFormat="1" applyFont="1" applyFill="1" applyBorder="1" applyAlignment="1">
      <alignment horizontal="center" vertical="center" wrapText="1"/>
    </xf>
    <xf numFmtId="164" fontId="7" fillId="21" borderId="7" xfId="1" applyNumberFormat="1" applyFont="1" applyFill="1" applyBorder="1" applyAlignment="1">
      <alignment horizontal="center" vertical="center" wrapText="1"/>
    </xf>
    <xf numFmtId="0" fontId="16" fillId="17" borderId="7" xfId="2" applyFont="1" applyFill="1" applyBorder="1" applyAlignment="1">
      <alignment horizontal="center" vertical="center" wrapText="1"/>
    </xf>
    <xf numFmtId="3" fontId="7" fillId="19" borderId="7" xfId="2" applyNumberFormat="1" applyFont="1" applyFill="1" applyBorder="1" applyAlignment="1">
      <alignment horizontal="center" vertical="center" wrapText="1"/>
    </xf>
    <xf numFmtId="3" fontId="7" fillId="18" borderId="7" xfId="2" applyNumberFormat="1" applyFont="1" applyFill="1" applyBorder="1" applyAlignment="1">
      <alignment horizontal="center" vertical="center" wrapText="1"/>
    </xf>
    <xf numFmtId="0" fontId="9" fillId="0" borderId="7" xfId="2" applyBorder="1"/>
    <xf numFmtId="0" fontId="4" fillId="0" borderId="7" xfId="2" applyFont="1" applyBorder="1"/>
    <xf numFmtId="0" fontId="25" fillId="5" borderId="7" xfId="0" applyFont="1" applyFill="1" applyBorder="1" applyAlignment="1">
      <alignment vertical="center" wrapText="1"/>
    </xf>
    <xf numFmtId="3" fontId="25" fillId="5" borderId="7" xfId="0" applyNumberFormat="1" applyFont="1" applyFill="1" applyBorder="1" applyAlignment="1">
      <alignment horizontal="center" vertical="center" wrapText="1"/>
    </xf>
    <xf numFmtId="0" fontId="25" fillId="4" borderId="7" xfId="0" applyFont="1" applyFill="1" applyBorder="1" applyAlignment="1">
      <alignment vertical="center" wrapText="1"/>
    </xf>
    <xf numFmtId="3" fontId="25" fillId="4" borderId="7" xfId="0" applyNumberFormat="1" applyFont="1" applyFill="1" applyBorder="1" applyAlignment="1">
      <alignment horizontal="center" vertical="center" wrapText="1"/>
    </xf>
    <xf numFmtId="3" fontId="21" fillId="3" borderId="7" xfId="0" applyNumberFormat="1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vertical="top"/>
    </xf>
    <xf numFmtId="0" fontId="16" fillId="3" borderId="7" xfId="0" applyFont="1" applyFill="1" applyBorder="1" applyAlignment="1">
      <alignment horizontal="center" vertical="top"/>
    </xf>
    <xf numFmtId="0" fontId="12" fillId="3" borderId="7" xfId="0" applyFont="1" applyFill="1" applyBorder="1" applyAlignment="1">
      <alignment vertical="top" wrapText="1"/>
    </xf>
    <xf numFmtId="10" fontId="9" fillId="4" borderId="7" xfId="0" applyNumberFormat="1" applyFont="1" applyFill="1" applyBorder="1" applyAlignment="1">
      <alignment horizontal="center" vertical="top" wrapText="1"/>
    </xf>
    <xf numFmtId="10" fontId="9" fillId="5" borderId="7" xfId="0" applyNumberFormat="1" applyFont="1" applyFill="1" applyBorder="1" applyAlignment="1">
      <alignment horizontal="center" vertical="top" wrapText="1"/>
    </xf>
    <xf numFmtId="0" fontId="9" fillId="5" borderId="7" xfId="0" applyFont="1" applyFill="1" applyBorder="1" applyAlignment="1">
      <alignment horizontal="center" vertical="top" wrapText="1"/>
    </xf>
    <xf numFmtId="0" fontId="17" fillId="6" borderId="7" xfId="2" applyFont="1" applyFill="1" applyBorder="1" applyAlignment="1">
      <alignment horizontal="center" vertical="center"/>
    </xf>
    <xf numFmtId="0" fontId="17" fillId="10" borderId="7" xfId="2" applyFont="1" applyFill="1" applyBorder="1" applyAlignment="1">
      <alignment horizontal="center" vertical="center" wrapText="1"/>
    </xf>
    <xf numFmtId="3" fontId="8" fillId="13" borderId="7" xfId="2" applyNumberFormat="1" applyFont="1" applyFill="1" applyBorder="1" applyAlignment="1">
      <alignment horizontal="center" vertical="center"/>
    </xf>
    <xf numFmtId="0" fontId="17" fillId="7" borderId="7" xfId="2" applyFont="1" applyFill="1" applyBorder="1" applyAlignment="1">
      <alignment horizontal="center" vertical="center"/>
    </xf>
    <xf numFmtId="3" fontId="8" fillId="24" borderId="7" xfId="2" applyNumberFormat="1" applyFont="1" applyFill="1" applyBorder="1" applyAlignment="1">
      <alignment horizontal="center" vertical="center"/>
    </xf>
    <xf numFmtId="0" fontId="17" fillId="10" borderId="7" xfId="2" applyFont="1" applyFill="1" applyBorder="1" applyAlignment="1">
      <alignment horizontal="center" vertical="center"/>
    </xf>
    <xf numFmtId="3" fontId="8" fillId="22" borderId="7" xfId="2" applyNumberFormat="1" applyFont="1" applyFill="1" applyBorder="1" applyAlignment="1">
      <alignment horizontal="center" vertical="center"/>
    </xf>
    <xf numFmtId="3" fontId="8" fillId="19" borderId="7" xfId="2" applyNumberFormat="1" applyFont="1" applyFill="1" applyBorder="1" applyAlignment="1">
      <alignment horizontal="center" vertical="center"/>
    </xf>
    <xf numFmtId="3" fontId="5" fillId="19" borderId="7" xfId="2" applyNumberFormat="1" applyFont="1" applyFill="1" applyBorder="1" applyAlignment="1">
      <alignment horizontal="center" vertical="center"/>
    </xf>
    <xf numFmtId="3" fontId="8" fillId="23" borderId="7" xfId="2" applyNumberFormat="1" applyFont="1" applyFill="1" applyBorder="1" applyAlignment="1">
      <alignment horizontal="center" vertical="center"/>
    </xf>
    <xf numFmtId="3" fontId="5" fillId="21" borderId="7" xfId="2" applyNumberFormat="1" applyFont="1" applyFill="1" applyBorder="1" applyAlignment="1">
      <alignment horizontal="center" vertical="center"/>
    </xf>
    <xf numFmtId="3" fontId="8" fillId="21" borderId="7" xfId="2" applyNumberFormat="1" applyFont="1" applyFill="1" applyBorder="1" applyAlignment="1">
      <alignment horizontal="center" vertical="center"/>
    </xf>
    <xf numFmtId="0" fontId="12" fillId="25" borderId="7" xfId="0" applyFont="1" applyFill="1" applyBorder="1" applyAlignment="1">
      <alignment horizontal="center" vertical="center"/>
    </xf>
    <xf numFmtId="0" fontId="16" fillId="25" borderId="7" xfId="0" applyFont="1" applyFill="1" applyBorder="1" applyAlignment="1">
      <alignment horizontal="center" vertical="center" wrapText="1"/>
    </xf>
    <xf numFmtId="0" fontId="0" fillId="0" borderId="7" xfId="0" applyBorder="1"/>
    <xf numFmtId="0" fontId="16" fillId="3" borderId="7" xfId="0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9" fontId="2" fillId="4" borderId="7" xfId="1" applyFont="1" applyFill="1" applyBorder="1" applyAlignment="1">
      <alignment horizontal="center" vertical="center"/>
    </xf>
    <xf numFmtId="0" fontId="12" fillId="26" borderId="7" xfId="0" applyFont="1" applyFill="1" applyBorder="1" applyAlignment="1">
      <alignment horizontal="center" vertical="center"/>
    </xf>
    <xf numFmtId="0" fontId="2" fillId="28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3" fontId="2" fillId="28" borderId="7" xfId="0" applyNumberFormat="1" applyFont="1" applyFill="1" applyBorder="1" applyAlignment="1">
      <alignment horizontal="center" vertical="center"/>
    </xf>
    <xf numFmtId="41" fontId="0" fillId="4" borderId="7" xfId="3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16" fillId="8" borderId="7" xfId="0" applyFont="1" applyFill="1" applyBorder="1" applyAlignment="1">
      <alignment horizontal="center" vertical="center"/>
    </xf>
    <xf numFmtId="9" fontId="2" fillId="5" borderId="7" xfId="1" applyFont="1" applyFill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/>
    </xf>
    <xf numFmtId="0" fontId="2" fillId="14" borderId="7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3" fontId="2" fillId="14" borderId="7" xfId="0" applyNumberFormat="1" applyFont="1" applyFill="1" applyBorder="1" applyAlignment="1">
      <alignment horizontal="center" vertical="center"/>
    </xf>
    <xf numFmtId="41" fontId="0" fillId="5" borderId="7" xfId="3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2" fillId="29" borderId="7" xfId="0" applyFont="1" applyFill="1" applyBorder="1" applyAlignment="1">
      <alignment horizontal="center" vertical="center"/>
    </xf>
    <xf numFmtId="3" fontId="2" fillId="29" borderId="7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vertical="center"/>
    </xf>
    <xf numFmtId="3" fontId="2" fillId="11" borderId="7" xfId="0" applyNumberFormat="1" applyFont="1" applyFill="1" applyBorder="1" applyAlignment="1">
      <alignment horizontal="center" vertical="center"/>
    </xf>
    <xf numFmtId="0" fontId="16" fillId="26" borderId="7" xfId="0" applyFont="1" applyFill="1" applyBorder="1" applyAlignment="1">
      <alignment horizontal="center" vertical="center"/>
    </xf>
    <xf numFmtId="3" fontId="4" fillId="29" borderId="7" xfId="0" applyNumberFormat="1" applyFont="1" applyFill="1" applyBorder="1" applyAlignment="1">
      <alignment horizontal="center" vertical="center"/>
    </xf>
    <xf numFmtId="164" fontId="0" fillId="5" borderId="7" xfId="1" applyNumberFormat="1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 wrapText="1"/>
    </xf>
    <xf numFmtId="164" fontId="2" fillId="12" borderId="7" xfId="1" applyNumberFormat="1" applyFont="1" applyFill="1" applyBorder="1" applyAlignment="1">
      <alignment horizontal="center" vertical="center"/>
    </xf>
    <xf numFmtId="0" fontId="16" fillId="26" borderId="7" xfId="0" applyFont="1" applyFill="1" applyBorder="1" applyAlignment="1">
      <alignment horizontal="center" vertical="center" wrapText="1"/>
    </xf>
    <xf numFmtId="164" fontId="2" fillId="14" borderId="7" xfId="1" applyNumberFormat="1" applyFont="1" applyFill="1" applyBorder="1" applyAlignment="1">
      <alignment horizontal="center" vertical="center"/>
    </xf>
    <xf numFmtId="0" fontId="16" fillId="27" borderId="7" xfId="0" applyFont="1" applyFill="1" applyBorder="1" applyAlignment="1">
      <alignment horizontal="center" vertical="center" wrapText="1"/>
    </xf>
    <xf numFmtId="0" fontId="16" fillId="8" borderId="7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3" fontId="6" fillId="11" borderId="7" xfId="0" applyNumberFormat="1" applyFont="1" applyFill="1" applyBorder="1" applyAlignment="1">
      <alignment horizontal="center"/>
    </xf>
    <xf numFmtId="3" fontId="6" fillId="14" borderId="7" xfId="0" applyNumberFormat="1" applyFont="1" applyFill="1" applyBorder="1" applyAlignment="1">
      <alignment horizontal="center"/>
    </xf>
    <xf numFmtId="0" fontId="18" fillId="6" borderId="7" xfId="0" applyFont="1" applyFill="1" applyBorder="1" applyAlignment="1">
      <alignment vertical="center" wrapText="1"/>
    </xf>
    <xf numFmtId="0" fontId="18" fillId="6" borderId="7" xfId="0" applyFont="1" applyFill="1" applyBorder="1" applyAlignment="1">
      <alignment horizontal="center" vertical="center" wrapText="1"/>
    </xf>
    <xf numFmtId="3" fontId="6" fillId="11" borderId="7" xfId="0" applyNumberFormat="1" applyFont="1" applyFill="1" applyBorder="1" applyAlignment="1">
      <alignment horizontal="center" vertical="center"/>
    </xf>
    <xf numFmtId="3" fontId="6" fillId="14" borderId="7" xfId="0" applyNumberFormat="1" applyFont="1" applyFill="1" applyBorder="1" applyAlignment="1">
      <alignment horizontal="center" vertical="center"/>
    </xf>
    <xf numFmtId="0" fontId="30" fillId="3" borderId="7" xfId="0" applyFont="1" applyFill="1" applyBorder="1" applyAlignment="1">
      <alignment horizontal="center" vertical="center" wrapText="1"/>
    </xf>
    <xf numFmtId="0" fontId="13" fillId="5" borderId="7" xfId="2" applyFont="1" applyFill="1" applyBorder="1" applyAlignment="1">
      <alignment horizontal="center"/>
    </xf>
    <xf numFmtId="0" fontId="17" fillId="6" borderId="7" xfId="2" applyFont="1" applyFill="1" applyBorder="1" applyAlignment="1">
      <alignment horizontal="center" vertical="center" wrapText="1"/>
    </xf>
    <xf numFmtId="0" fontId="18" fillId="3" borderId="7" xfId="2" applyFont="1" applyFill="1" applyBorder="1"/>
    <xf numFmtId="0" fontId="18" fillId="6" borderId="7" xfId="2" applyFont="1" applyFill="1" applyBorder="1" applyAlignment="1">
      <alignment horizontal="center" vertical="center" wrapText="1"/>
    </xf>
    <xf numFmtId="0" fontId="12" fillId="17" borderId="7" xfId="2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vertical="center" wrapText="1"/>
    </xf>
    <xf numFmtId="0" fontId="17" fillId="25" borderId="7" xfId="2" applyFont="1" applyFill="1" applyBorder="1" applyAlignment="1">
      <alignment horizontal="center" vertical="center"/>
    </xf>
    <xf numFmtId="0" fontId="16" fillId="17" borderId="7" xfId="2" applyFont="1" applyFill="1" applyBorder="1" applyAlignment="1">
      <alignment horizontal="center" vertical="center" wrapText="1"/>
    </xf>
    <xf numFmtId="0" fontId="18" fillId="3" borderId="7" xfId="2" applyFont="1" applyFill="1" applyBorder="1" applyAlignment="1">
      <alignment horizontal="center"/>
    </xf>
    <xf numFmtId="164" fontId="8" fillId="19" borderId="7" xfId="1" applyNumberFormat="1" applyFont="1" applyFill="1" applyBorder="1" applyAlignment="1">
      <alignment horizontal="center" vertical="center"/>
    </xf>
    <xf numFmtId="164" fontId="8" fillId="23" borderId="7" xfId="1" applyNumberFormat="1" applyFont="1" applyFill="1" applyBorder="1" applyAlignment="1">
      <alignment horizontal="center" vertical="center"/>
    </xf>
    <xf numFmtId="0" fontId="4" fillId="29" borderId="7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49" fontId="28" fillId="2" borderId="0" xfId="2" applyNumberFormat="1" applyFont="1" applyFill="1" applyAlignment="1">
      <alignment horizontal="center" vertical="center" wrapText="1"/>
    </xf>
    <xf numFmtId="0" fontId="9" fillId="0" borderId="0" xfId="2"/>
    <xf numFmtId="49" fontId="27" fillId="2" borderId="4" xfId="2" applyNumberFormat="1" applyFont="1" applyFill="1" applyBorder="1" applyAlignment="1">
      <alignment horizontal="center" vertical="center" wrapText="1"/>
    </xf>
    <xf numFmtId="0" fontId="3" fillId="0" borderId="4" xfId="2" applyFont="1" applyBorder="1"/>
    <xf numFmtId="0" fontId="17" fillId="6" borderId="7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/>
    </xf>
    <xf numFmtId="0" fontId="18" fillId="6" borderId="7" xfId="0" applyFont="1" applyFill="1" applyBorder="1" applyAlignment="1">
      <alignment horizontal="center" vertical="center" wrapText="1"/>
    </xf>
  </cellXfs>
  <cellStyles count="7">
    <cellStyle name="Millares [0] 2" xfId="3" xr:uid="{00000000-0005-0000-0000-000001000000}"/>
    <cellStyle name="Millares [0] 2 2" xfId="6" xr:uid="{E36E314C-E23C-43C6-B725-3448F59B1544}"/>
    <cellStyle name="Normal" xfId="0" builtinId="0"/>
    <cellStyle name="Normal 2" xfId="2" xr:uid="{00000000-0005-0000-0000-000003000000}"/>
    <cellStyle name="Normal 3" xfId="4" xr:uid="{F6A2EA1E-A562-4E9C-A9D5-6E2FF24A2C72}"/>
    <cellStyle name="Porcentaje" xfId="1" builtinId="5"/>
    <cellStyle name="Porcentaje 2" xfId="5" xr:uid="{511FB7E4-1D71-419E-80A6-FB7066B8FF39}"/>
  </cellStyles>
  <dxfs count="0"/>
  <tableStyles count="0" defaultTableStyle="TableStyleMedium2" defaultPivotStyle="PivotStyleLight16"/>
  <colors>
    <mruColors>
      <color rgb="FFD9EAD3"/>
      <color rgb="FFB6D7A8"/>
      <color rgb="FF6AA8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Caudal detectado por 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'Caudal detectado por mes'!$D$2</c:f>
              <c:strCache>
                <c:ptCount val="1"/>
                <c:pt idx="0">
                  <c:v>Detectados L/S detectados 12 m acum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'Caudal detectado por mes'!$B$3:$B$15</c:f>
              <c:numCache>
                <c:formatCode>mmm\-yy</c:formatCode>
                <c:ptCount val="13"/>
                <c:pt idx="0">
                  <c:v>45627</c:v>
                </c:pt>
                <c:pt idx="1">
                  <c:v>45658</c:v>
                </c:pt>
                <c:pt idx="2">
                  <c:v>45689</c:v>
                </c:pt>
                <c:pt idx="3">
                  <c:v>45717</c:v>
                </c:pt>
                <c:pt idx="4">
                  <c:v>45748</c:v>
                </c:pt>
                <c:pt idx="5">
                  <c:v>45778</c:v>
                </c:pt>
                <c:pt idx="6">
                  <c:v>45809</c:v>
                </c:pt>
                <c:pt idx="7">
                  <c:v>45839</c:v>
                </c:pt>
                <c:pt idx="8">
                  <c:v>45870</c:v>
                </c:pt>
                <c:pt idx="9">
                  <c:v>45901</c:v>
                </c:pt>
                <c:pt idx="10">
                  <c:v>45931</c:v>
                </c:pt>
                <c:pt idx="11">
                  <c:v>45962</c:v>
                </c:pt>
                <c:pt idx="12">
                  <c:v>45992</c:v>
                </c:pt>
              </c:numCache>
            </c:numRef>
          </c:cat>
          <c:val>
            <c:numRef>
              <c:f>'Caudal detectado por mes'!$D$3:$D$15</c:f>
              <c:numCache>
                <c:formatCode>General</c:formatCode>
                <c:ptCount val="13"/>
                <c:pt idx="0">
                  <c:v>1110</c:v>
                </c:pt>
                <c:pt idx="1">
                  <c:v>1118</c:v>
                </c:pt>
                <c:pt idx="2">
                  <c:v>1117</c:v>
                </c:pt>
                <c:pt idx="3">
                  <c:v>1110</c:v>
                </c:pt>
                <c:pt idx="4">
                  <c:v>1098</c:v>
                </c:pt>
                <c:pt idx="5">
                  <c:v>1119</c:v>
                </c:pt>
                <c:pt idx="6">
                  <c:v>1119</c:v>
                </c:pt>
                <c:pt idx="7">
                  <c:v>1170</c:v>
                </c:pt>
                <c:pt idx="8">
                  <c:v>1119</c:v>
                </c:pt>
                <c:pt idx="9">
                  <c:v>1219</c:v>
                </c:pt>
                <c:pt idx="10">
                  <c:v>1277</c:v>
                </c:pt>
                <c:pt idx="11">
                  <c:v>1325</c:v>
                </c:pt>
                <c:pt idx="12" formatCode="#,##0">
                  <c:v>1320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4C-4347-BA61-FA39DC7C2B8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6825904"/>
        <c:axId val="1646830224"/>
      </c:barChart>
      <c:lineChart>
        <c:grouping val="standard"/>
        <c:varyColors val="0"/>
        <c:ser>
          <c:idx val="0"/>
          <c:order val="0"/>
          <c:tx>
            <c:strRef>
              <c:f>'Caudal detectado por mes'!$C$2</c:f>
              <c:strCache>
                <c:ptCount val="1"/>
                <c:pt idx="0">
                  <c:v>Detectados L/S detectados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'Caudal detectado por mes'!$B$3:$B$15</c:f>
              <c:numCache>
                <c:formatCode>mmm\-yy</c:formatCode>
                <c:ptCount val="13"/>
                <c:pt idx="0">
                  <c:v>45627</c:v>
                </c:pt>
                <c:pt idx="1">
                  <c:v>45658</c:v>
                </c:pt>
                <c:pt idx="2">
                  <c:v>45689</c:v>
                </c:pt>
                <c:pt idx="3">
                  <c:v>45717</c:v>
                </c:pt>
                <c:pt idx="4">
                  <c:v>45748</c:v>
                </c:pt>
                <c:pt idx="5">
                  <c:v>45778</c:v>
                </c:pt>
                <c:pt idx="6">
                  <c:v>45809</c:v>
                </c:pt>
                <c:pt idx="7">
                  <c:v>45839</c:v>
                </c:pt>
                <c:pt idx="8">
                  <c:v>45870</c:v>
                </c:pt>
                <c:pt idx="9">
                  <c:v>45901</c:v>
                </c:pt>
                <c:pt idx="10">
                  <c:v>45931</c:v>
                </c:pt>
                <c:pt idx="11">
                  <c:v>45962</c:v>
                </c:pt>
                <c:pt idx="12">
                  <c:v>45992</c:v>
                </c:pt>
              </c:numCache>
            </c:numRef>
          </c:cat>
          <c:val>
            <c:numRef>
              <c:f>'Caudal detectado por mes'!$C$3:$C$15</c:f>
              <c:numCache>
                <c:formatCode>General</c:formatCode>
                <c:ptCount val="13"/>
                <c:pt idx="0">
                  <c:v>82</c:v>
                </c:pt>
                <c:pt idx="1">
                  <c:v>81</c:v>
                </c:pt>
                <c:pt idx="2">
                  <c:v>84</c:v>
                </c:pt>
                <c:pt idx="3">
                  <c:v>86</c:v>
                </c:pt>
                <c:pt idx="4">
                  <c:v>93</c:v>
                </c:pt>
                <c:pt idx="5">
                  <c:v>111</c:v>
                </c:pt>
                <c:pt idx="6">
                  <c:v>144</c:v>
                </c:pt>
                <c:pt idx="7">
                  <c:v>173</c:v>
                </c:pt>
                <c:pt idx="8">
                  <c:v>175</c:v>
                </c:pt>
                <c:pt idx="9">
                  <c:v>125</c:v>
                </c:pt>
                <c:pt idx="10">
                  <c:v>110</c:v>
                </c:pt>
                <c:pt idx="11">
                  <c:v>97</c:v>
                </c:pt>
                <c:pt idx="12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4C-4347-BA61-FA39DC7C2B8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46825904"/>
        <c:axId val="1646830224"/>
      </c:lineChart>
      <c:dateAx>
        <c:axId val="164682590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46830224"/>
        <c:crosses val="autoZero"/>
        <c:auto val="1"/>
        <c:lblOffset val="100"/>
        <c:baseTimeUnit val="months"/>
      </c:dateAx>
      <c:valAx>
        <c:axId val="16468302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46825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s-CL" sz="1800" b="0" i="0" u="none" strike="noStrike" baseline="0"/>
              <a:t>MICROMEDICIÓN GRUPO AGUAS</a:t>
            </a:r>
            <a:endParaRPr lang="es-CL" b="0">
              <a:solidFill>
                <a:srgbClr val="757575"/>
              </a:solidFill>
              <a:latin typeface="+mn-lt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'Medidores reemplazados'!$C$3</c:f>
              <c:strCache>
                <c:ptCount val="1"/>
              </c:strCache>
            </c:strRef>
          </c:tx>
          <c:spPr>
            <a:solidFill>
              <a:srgbClr val="92D050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'Medidores reemplazados'!$B$4:$B$8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'Medidores reemplazados'!$C$4:$C$8</c:f>
              <c:numCache>
                <c:formatCode>#,##0</c:formatCode>
                <c:ptCount val="5"/>
                <c:pt idx="0">
                  <c:v>31568</c:v>
                </c:pt>
                <c:pt idx="1">
                  <c:v>98871</c:v>
                </c:pt>
                <c:pt idx="2">
                  <c:v>136181</c:v>
                </c:pt>
                <c:pt idx="3">
                  <c:v>174066</c:v>
                </c:pt>
                <c:pt idx="4">
                  <c:v>122907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4A82-40C3-839F-8308BAFC5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98621840"/>
        <c:axId val="1198625200"/>
      </c:barChart>
      <c:lineChart>
        <c:grouping val="standard"/>
        <c:varyColors val="1"/>
        <c:ser>
          <c:idx val="1"/>
          <c:order val="1"/>
          <c:tx>
            <c:strRef>
              <c:f>'Medidores reemplazados'!$D$3</c:f>
              <c:strCache>
                <c:ptCount val="1"/>
                <c:pt idx="0">
                  <c:v>Pérdida Metrológica</c:v>
                </c:pt>
              </c:strCache>
            </c:strRef>
          </c:tx>
          <c:marker>
            <c:symbol val="none"/>
          </c:marker>
          <c:cat>
            <c:numRef>
              <c:f>'Medidores reemplazados'!$B$4:$B$8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'Medidores reemplazados'!$D$4:$D$8</c:f>
              <c:numCache>
                <c:formatCode>0.00%</c:formatCode>
                <c:ptCount val="5"/>
                <c:pt idx="0">
                  <c:v>6.4000000000000001E-2</c:v>
                </c:pt>
                <c:pt idx="1">
                  <c:v>6.1899999999999997E-2</c:v>
                </c:pt>
                <c:pt idx="2">
                  <c:v>5.6500000000000002E-2</c:v>
                </c:pt>
                <c:pt idx="3">
                  <c:v>4.9399999999999999E-2</c:v>
                </c:pt>
                <c:pt idx="4">
                  <c:v>4.8099999999999997E-2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E5-4819-8A41-C45442932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042559"/>
        <c:axId val="208336793"/>
      </c:lineChart>
      <c:catAx>
        <c:axId val="3250425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L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L"/>
          </a:p>
        </c:txPr>
        <c:crossAx val="208336793"/>
        <c:crosses val="autoZero"/>
        <c:auto val="1"/>
        <c:lblAlgn val="ctr"/>
        <c:lblOffset val="100"/>
        <c:noMultiLvlLbl val="1"/>
      </c:catAx>
      <c:valAx>
        <c:axId val="208336793"/>
        <c:scaling>
          <c:orientation val="minMax"/>
          <c:min val="4.0000000000000008E-2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L"/>
              </a:p>
            </c:rich>
          </c:tx>
          <c:overlay val="0"/>
        </c:title>
        <c:numFmt formatCode="0.0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L"/>
          </a:p>
        </c:txPr>
        <c:crossAx val="325042559"/>
        <c:crosses val="autoZero"/>
        <c:crossBetween val="between"/>
        <c:majorUnit val="1.0000000000000002E-2"/>
      </c:valAx>
      <c:valAx>
        <c:axId val="1198625200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crossAx val="1198621840"/>
        <c:crosses val="max"/>
        <c:crossBetween val="between"/>
      </c:valAx>
      <c:catAx>
        <c:axId val="11986218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9862520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baseline="0"/>
              <a:t>EVOLUCIÓN ANR-ILP GRUPO AGUAS</a:t>
            </a: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'ILP - Volumen ANR Global Gr'!$C$3</c:f>
              <c:strCache>
                <c:ptCount val="1"/>
                <c:pt idx="0">
                  <c:v>Volumen de ANR (hm3)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'ILP - Volumen ANR Global Gr'!$B$4:$B$8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'ILP - Volumen ANR Global Gr'!$C$4:$C$8</c:f>
              <c:numCache>
                <c:formatCode>#,##0.0</c:formatCode>
                <c:ptCount val="5"/>
                <c:pt idx="0">
                  <c:v>237.3</c:v>
                </c:pt>
                <c:pt idx="1">
                  <c:v>236.7</c:v>
                </c:pt>
                <c:pt idx="2">
                  <c:v>234.4</c:v>
                </c:pt>
                <c:pt idx="3">
                  <c:v>234.65</c:v>
                </c:pt>
                <c:pt idx="4">
                  <c:v>215.14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2D-4A79-8F38-49FB6B6A78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9392576"/>
        <c:axId val="169391616"/>
        <c:extLst/>
      </c:barChart>
      <c:lineChart>
        <c:grouping val="standard"/>
        <c:varyColors val="0"/>
        <c:ser>
          <c:idx val="2"/>
          <c:order val="1"/>
          <c:tx>
            <c:strRef>
              <c:f>'ILP - Volumen ANR Global Gr'!$D$3</c:f>
              <c:strCache>
                <c:ptCount val="1"/>
                <c:pt idx="0">
                  <c:v>ILP Total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'ILP - Volumen ANR Global Gr'!$B$4:$B$7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'ILP - Volumen ANR Global Gr'!$D$4:$D$8</c:f>
              <c:numCache>
                <c:formatCode>0.00</c:formatCode>
                <c:ptCount val="5"/>
                <c:pt idx="0">
                  <c:v>48.4</c:v>
                </c:pt>
                <c:pt idx="1">
                  <c:v>48.1</c:v>
                </c:pt>
                <c:pt idx="2">
                  <c:v>47.4</c:v>
                </c:pt>
                <c:pt idx="3">
                  <c:v>44.9</c:v>
                </c:pt>
                <c:pt idx="4">
                  <c:v>43.2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2D-4A79-8F38-49FB6B6A78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41802848"/>
        <c:axId val="241809088"/>
      </c:lineChart>
      <c:catAx>
        <c:axId val="169392576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9391616"/>
        <c:crosses val="autoZero"/>
        <c:auto val="1"/>
        <c:lblAlgn val="ctr"/>
        <c:lblOffset val="100"/>
        <c:noMultiLvlLbl val="0"/>
      </c:catAx>
      <c:valAx>
        <c:axId val="1693916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 sz="1000" b="0" i="0" u="none" strike="noStrike" baseline="0"/>
                  <a:t>Hm³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9392576"/>
        <c:crosses val="autoZero"/>
        <c:crossBetween val="between"/>
      </c:valAx>
      <c:valAx>
        <c:axId val="241809088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 sz="1000" b="0" i="0" u="none" strike="noStrike" baseline="0"/>
                  <a:t>m³/km/día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41802848"/>
        <c:crosses val="max"/>
        <c:crossBetween val="between"/>
      </c:valAx>
      <c:catAx>
        <c:axId val="241802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1809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baseline="0"/>
              <a:t>EVOLUTIVO VOLUMEN ANF 2021 - 2025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7394492355122274E-2"/>
          <c:y val="0.2554899645808737"/>
          <c:w val="0.89350497854434863"/>
          <c:h val="0.6407083825265643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'Evolutivo Volumen ANF'!$C$2</c:f>
              <c:strCache>
                <c:ptCount val="1"/>
                <c:pt idx="0">
                  <c:v>Volumen ANF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'Evolutivo Volumen ANF'!$B$3:$B$7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'Evolutivo Volumen ANF'!$C$3:$C$7</c:f>
              <c:numCache>
                <c:formatCode>#,##0.0</c:formatCode>
                <c:ptCount val="5"/>
                <c:pt idx="0">
                  <c:v>239.7</c:v>
                </c:pt>
                <c:pt idx="1">
                  <c:v>243</c:v>
                </c:pt>
                <c:pt idx="2">
                  <c:v>238.2</c:v>
                </c:pt>
                <c:pt idx="3">
                  <c:v>226.52</c:v>
                </c:pt>
                <c:pt idx="4">
                  <c:v>218.1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B5-4D39-9C58-3F25C858BFD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34600048"/>
        <c:axId val="334598608"/>
      </c:barChart>
      <c:catAx>
        <c:axId val="334600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34598608"/>
        <c:crosses val="autoZero"/>
        <c:auto val="1"/>
        <c:lblAlgn val="ctr"/>
        <c:lblOffset val="100"/>
        <c:noMultiLvlLbl val="0"/>
      </c:catAx>
      <c:valAx>
        <c:axId val="334598608"/>
        <c:scaling>
          <c:orientation val="minMax"/>
          <c:max val="250"/>
          <c:min val="0"/>
        </c:scaling>
        <c:delete val="0"/>
        <c:axPos val="l"/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34600048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Trayectoria de emisiones</a:t>
            </a:r>
            <a:r>
              <a:rPr lang="es-CL" baseline="0"/>
              <a:t> GEI</a:t>
            </a: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'Emisiones de Gases de Efec'!$B$12</c:f>
              <c:strCache>
                <c:ptCount val="1"/>
                <c:pt idx="0">
                  <c:v>Real alcances 1 y 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'Emisiones de Gases de Efec'!$C$11:$E$11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'Emisiones de Gases de Efec'!$C$12:$E$12</c:f>
              <c:numCache>
                <c:formatCode>#,##0</c:formatCode>
                <c:ptCount val="3"/>
                <c:pt idx="0">
                  <c:v>70608</c:v>
                </c:pt>
                <c:pt idx="1">
                  <c:v>71022</c:v>
                </c:pt>
                <c:pt idx="2">
                  <c:v>73195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FE-422B-A135-3B0C29289812}"/>
            </c:ext>
          </c:extLst>
        </c:ser>
        <c:ser>
          <c:idx val="1"/>
          <c:order val="1"/>
          <c:tx>
            <c:strRef>
              <c:f>'Emisiones de Gases de Efec'!$B$13</c:f>
              <c:strCache>
                <c:ptCount val="1"/>
                <c:pt idx="0">
                  <c:v>Real alcance 3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'Emisiones de Gases de Efec'!$C$11:$E$11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'Emisiones de Gases de Efec'!$C$13:$E$13</c:f>
              <c:numCache>
                <c:formatCode>#,##0</c:formatCode>
                <c:ptCount val="3"/>
                <c:pt idx="0">
                  <c:v>336516</c:v>
                </c:pt>
                <c:pt idx="1">
                  <c:v>349015</c:v>
                </c:pt>
                <c:pt idx="2">
                  <c:v>355826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FE-422B-A135-3B0C29289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7730687"/>
        <c:axId val="617731167"/>
      </c:lineChart>
      <c:catAx>
        <c:axId val="61773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17731167"/>
        <c:crosses val="autoZero"/>
        <c:auto val="1"/>
        <c:lblAlgn val="ctr"/>
        <c:lblOffset val="100"/>
        <c:noMultiLvlLbl val="0"/>
      </c:catAx>
      <c:valAx>
        <c:axId val="617731167"/>
        <c:scaling>
          <c:orientation val="minMax"/>
          <c:max val="4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17730687"/>
        <c:crosses val="autoZero"/>
        <c:crossBetween val="between"/>
        <c:majorUnit val="100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100" b="0" i="0" u="none" strike="noStrike" baseline="0"/>
              <a:t>Distribución del consumo de </a:t>
            </a:r>
          </a:p>
          <a:p>
            <a:pPr>
              <a:defRPr/>
            </a:pPr>
            <a:r>
              <a:rPr lang="es-CL" sz="1100" b="0" i="0" u="none" strike="noStrike" baseline="0"/>
              <a:t>energía por tipo de cliente </a:t>
            </a:r>
          </a:p>
          <a:p>
            <a:pPr>
              <a:defRPr/>
            </a:pPr>
            <a:r>
              <a:rPr lang="es-CL" sz="1100" b="0" i="0" u="none" strike="noStrike" baseline="0"/>
              <a:t>en el Grupo Aguas </a:t>
            </a:r>
          </a:p>
          <a:p>
            <a:pPr>
              <a:defRPr/>
            </a:pPr>
            <a:r>
              <a:rPr lang="es-CL" sz="1100" b="0" i="0" u="none" strike="noStrike" baseline="0"/>
              <a:t>(Total: 332,42 GWh)</a:t>
            </a:r>
            <a:endParaRPr lang="es-CL" sz="1100"/>
          </a:p>
        </c:rich>
      </c:tx>
      <c:layout>
        <c:manualLayout>
          <c:xMode val="edge"/>
          <c:yMode val="edge"/>
          <c:x val="0.39535100871798096"/>
          <c:y val="0.486371449144078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761-4CFC-9EBB-625A320383A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761-4CFC-9EBB-625A320383A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C761-4CFC-9EBB-625A320383A2}"/>
              </c:ext>
            </c:extLst>
          </c:dPt>
          <c:dLbls>
            <c:dLbl>
              <c:idx val="0"/>
              <c:layout>
                <c:manualLayout>
                  <c:x val="4.2607466730889394E-2"/>
                  <c:y val="-3.6510068657615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761-4CFC-9EBB-625A320383A2}"/>
                </c:ext>
              </c:extLst>
            </c:dLbl>
            <c:dLbl>
              <c:idx val="1"/>
              <c:layout>
                <c:manualLayout>
                  <c:x val="-8.0649847740612124E-2"/>
                  <c:y val="4.25950801005513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761-4CFC-9EBB-625A320383A2}"/>
                </c:ext>
              </c:extLst>
            </c:dLbl>
            <c:dLbl>
              <c:idx val="2"/>
              <c:layout>
                <c:manualLayout>
                  <c:x val="-4.717255245205617E-2"/>
                  <c:y val="-4.25950801005512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761-4CFC-9EBB-625A320383A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'Consumo energía por cliente'!$B$3:$B$5</c:f>
              <c:strCache>
                <c:ptCount val="3"/>
                <c:pt idx="0">
                  <c:v>Clientes regulados</c:v>
                </c:pt>
                <c:pt idx="1">
                  <c:v>Clientes libres</c:v>
                </c:pt>
                <c:pt idx="2">
                  <c:v>Autogeneración</c:v>
                </c:pt>
              </c:strCache>
            </c:strRef>
          </c:cat>
          <c:val>
            <c:numRef>
              <c:f>'Consumo energía por cliente'!$C$3:$C$5</c:f>
              <c:numCache>
                <c:formatCode>0.00%</c:formatCode>
                <c:ptCount val="3"/>
                <c:pt idx="0">
                  <c:v>0.26540000000000002</c:v>
                </c:pt>
                <c:pt idx="1">
                  <c:v>0.58709999999999996</c:v>
                </c:pt>
                <c:pt idx="2">
                  <c:v>0.14749999999999999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61-4CFC-9EBB-625A320383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0" i="0" u="none" strike="noStrike" baseline="0"/>
              <a:t>Distribución del consumo </a:t>
            </a:r>
          </a:p>
          <a:p>
            <a:pPr>
              <a:defRPr/>
            </a:pPr>
            <a:r>
              <a:rPr lang="es-CL" sz="1200" b="0" i="0" u="none" strike="noStrike" baseline="0"/>
              <a:t>por proceso en 2025</a:t>
            </a:r>
            <a:endParaRPr lang="en-US" sz="1200"/>
          </a:p>
        </c:rich>
      </c:tx>
      <c:layout>
        <c:manualLayout>
          <c:xMode val="edge"/>
          <c:yMode val="edge"/>
          <c:x val="0.39243606884757021"/>
          <c:y val="0.442044564685169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'Consumo Energía Eléctrica'!$E$2</c:f>
              <c:strCache>
                <c:ptCount val="1"/>
                <c:pt idx="0">
                  <c:v>2025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5="http://schemas.microsoft.com/office/drawing/2012/chart">
              <c:ext xmlns:c16="http://schemas.microsoft.com/office/drawing/2014/chart" uri="{C3380CC4-5D6E-409C-BE32-E72D297353CC}">
                <c16:uniqueId val="{00000033-1B27-4CE2-8771-7DAAA8486C3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5="http://schemas.microsoft.com/office/drawing/2012/chart">
              <c:ext xmlns:c16="http://schemas.microsoft.com/office/drawing/2014/chart" uri="{C3380CC4-5D6E-409C-BE32-E72D297353CC}">
                <c16:uniqueId val="{0000000B-EE3A-4BA8-9E45-E3DAA24961C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5="http://schemas.microsoft.com/office/drawing/2012/chart">
              <c:ext xmlns:c16="http://schemas.microsoft.com/office/drawing/2014/chart" uri="{C3380CC4-5D6E-409C-BE32-E72D297353CC}">
                <c16:uniqueId val="{00000034-1B27-4CE2-8771-7DAAA8486C3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5="http://schemas.microsoft.com/office/drawing/2012/chart">
              <c:ext xmlns:c16="http://schemas.microsoft.com/office/drawing/2014/chart" uri="{C3380CC4-5D6E-409C-BE32-E72D297353CC}">
                <c16:uniqueId val="{0000000D-EE3A-4BA8-9E45-E3DAA24961C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 xmlns:c15="http://schemas.microsoft.com/office/drawing/2012/chart">
              <c:ext xmlns:c16="http://schemas.microsoft.com/office/drawing/2014/chart" uri="{C3380CC4-5D6E-409C-BE32-E72D297353CC}">
                <c16:uniqueId val="{00000037-1B27-4CE2-8771-7DAAA8486C3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E3A-4BA8-9E45-E3DAA24961C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6-1B27-4CE2-8771-7DAAA8486C3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EE3A-4BA8-9E45-E3DAA24961C2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1B27-4CE2-8771-7DAAA8486C3F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EE3A-4BA8-9E45-E3DAA24961C2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110B4BB-6CBB-444A-9BFF-FA7F906A211B}" type="CELLRANGE">
                      <a:rPr lang="en-US"/>
                      <a:pPr/>
                      <a:t>[CELLRANGE]</a:t>
                    </a:fld>
                    <a:endParaRPr lang="es-C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3-1B27-4CE2-8771-7DAAA8486C3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s-C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EE3A-4BA8-9E45-E3DAA24961C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DD83BE6-2D0C-4DF6-A4AA-6ABB0991E19D}" type="CELLRANGE">
                      <a:rPr lang="es-CL"/>
                      <a:pPr/>
                      <a:t>[CELLRANGE]</a:t>
                    </a:fld>
                    <a:endParaRPr lang="es-C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1B27-4CE2-8771-7DAAA8486C3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s-C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EE3A-4BA8-9E45-E3DAA24961C2}"/>
                </c:ext>
              </c:extLst>
            </c:dLbl>
            <c:dLbl>
              <c:idx val="4"/>
              <c:layout>
                <c:manualLayout>
                  <c:x val="3.8005995193622341E-2"/>
                  <c:y val="6.3469381352382559E-2"/>
                </c:manualLayout>
              </c:layout>
              <c:tx>
                <c:rich>
                  <a:bodyPr/>
                  <a:lstStyle/>
                  <a:p>
                    <a:fld id="{D538200B-3AA9-413F-BAAC-26EE99516C1E}" type="CELLRANGE">
                      <a:rPr lang="en-US"/>
                      <a:pPr/>
                      <a:t>[CELLRANGE]</a:t>
                    </a:fld>
                    <a:endParaRPr lang="es-C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7-1B27-4CE2-8771-7DAAA8486C3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s-C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EE3A-4BA8-9E45-E3DAA24961C2}"/>
                </c:ext>
              </c:extLst>
            </c:dLbl>
            <c:dLbl>
              <c:idx val="6"/>
              <c:layout>
                <c:manualLayout>
                  <c:x val="-0.11095307692519975"/>
                  <c:y val="5.208132240625616E-2"/>
                </c:manualLayout>
              </c:layout>
              <c:tx>
                <c:rich>
                  <a:bodyPr/>
                  <a:lstStyle/>
                  <a:p>
                    <a:fld id="{E1D51F3D-3C80-4F71-8CBB-3FFBEC464CDD}" type="CELLRANGE">
                      <a:rPr lang="en-US"/>
                      <a:pPr/>
                      <a:t>[CELLRANGE]</a:t>
                    </a:fld>
                    <a:endParaRPr lang="es-C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6-1B27-4CE2-8771-7DAAA8486C3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s-C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EE3A-4BA8-9E45-E3DAA24961C2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1FE06F5-AD55-4CBB-B69A-E293ACC3B185}" type="CELLRANGE">
                      <a:rPr lang="es-CL"/>
                      <a:pPr/>
                      <a:t>[CELLRANGE]</a:t>
                    </a:fld>
                    <a:endParaRPr lang="es-C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1B27-4CE2-8771-7DAAA8486C3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s-C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EE3A-4BA8-9E45-E3DAA24961C2}"/>
                </c:ext>
              </c:extLst>
            </c:dLbl>
            <c:spPr>
              <a:solidFill>
                <a:srgbClr val="FFFFFF"/>
              </a:solidFill>
              <a:ln>
                <a:solidFill>
                  <a:srgbClr val="000000">
                    <a:lumMod val="25000"/>
                    <a:lumOff val="75000"/>
                  </a:srgb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</c:ext>
            </c:extLst>
          </c:dLbls>
          <c:cat>
            <c:multiLvlStrRef>
              <c:f>'Consumo Energía Eléctrica'!$B$3:$C$12</c:f>
              <c:multiLvlStrCache>
                <c:ptCount val="10"/>
                <c:lvl>
                  <c:pt idx="0">
                    <c:v>KWh/año</c:v>
                  </c:pt>
                  <c:pt idx="1">
                    <c:v>GJ/año</c:v>
                  </c:pt>
                  <c:pt idx="2">
                    <c:v>KWh/año</c:v>
                  </c:pt>
                  <c:pt idx="3">
                    <c:v>GJ/año</c:v>
                  </c:pt>
                  <c:pt idx="4">
                    <c:v>KWh/año</c:v>
                  </c:pt>
                  <c:pt idx="5">
                    <c:v>GJ/año</c:v>
                  </c:pt>
                  <c:pt idx="6">
                    <c:v>KWh/año</c:v>
                  </c:pt>
                  <c:pt idx="7">
                    <c:v>GJ/año</c:v>
                  </c:pt>
                  <c:pt idx="8">
                    <c:v>KWh/año</c:v>
                  </c:pt>
                  <c:pt idx="9">
                    <c:v>GJ/año</c:v>
                  </c:pt>
                </c:lvl>
                <c:lvl>
                  <c:pt idx="0">
                    <c:v>Producción agua potable</c:v>
                  </c:pt>
                  <c:pt idx="2">
                    <c:v>Transporte y distribución</c:v>
                  </c:pt>
                  <c:pt idx="4">
                    <c:v>Edificios</c:v>
                  </c:pt>
                  <c:pt idx="6">
                    <c:v>Recolección</c:v>
                  </c:pt>
                  <c:pt idx="8">
                    <c:v>Tratamiento de aguas servidas</c:v>
                  </c:pt>
                </c:lvl>
              </c:multiLvlStrCache>
            </c:multiLvlStrRef>
          </c:cat>
          <c:val>
            <c:numRef>
              <c:f>'Consumo Energía Eléctrica'!$E$3:$E$12</c:f>
              <c:numCache>
                <c:formatCode>0.0%</c:formatCode>
                <c:ptCount val="10"/>
                <c:pt idx="0">
                  <c:v>0.25803688640688027</c:v>
                </c:pt>
                <c:pt idx="2">
                  <c:v>0.25118722220504536</c:v>
                </c:pt>
                <c:pt idx="4">
                  <c:v>5.7792213760997947E-3</c:v>
                </c:pt>
                <c:pt idx="6">
                  <c:v>6.7777999684131623E-3</c:v>
                </c:pt>
                <c:pt idx="8">
                  <c:v>0.47821803441294025</c:v>
                </c:pt>
              </c:numCache>
            </c:numRef>
          </c:val>
          <c:extLst xmlns:c15="http://schemas.microsoft.com/office/drawing/2012/chart">
            <c:ext xmlns:c15="http://schemas.microsoft.com/office/drawing/2012/chart" uri="{02D57815-91ED-43cb-92C2-25804820EDAC}">
              <c15:datalabelsRange>
                <c15:f>'Consumo Energía Eléctrica'!$E$3:$E$12</c15:f>
                <c15:dlblRangeCache>
                  <c:ptCount val="10"/>
                  <c:pt idx="0">
                    <c:v>25,8%</c:v>
                  </c:pt>
                  <c:pt idx="2">
                    <c:v>25,1%</c:v>
                  </c:pt>
                  <c:pt idx="4">
                    <c:v>0,6%</c:v>
                  </c:pt>
                  <c:pt idx="6">
                    <c:v>0,7%</c:v>
                  </c:pt>
                  <c:pt idx="8">
                    <c:v>47,8%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15D4-47B0-92C8-E30711BE2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75"/>
        <c:extLst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000"/>
              <a:t>Desglose de agua depurada reutilizada en 2025 (m3)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C8E2-4321-AEAD-FFB81D7D5D9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8E2-4321-AEAD-FFB81D7D5D90}"/>
              </c:ext>
            </c:extLst>
          </c:dPt>
          <c:dLbls>
            <c:dLbl>
              <c:idx val="0"/>
              <c:layout>
                <c:manualLayout>
                  <c:x val="0.1209876731389401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8E2-4321-AEAD-FFB81D7D5D90}"/>
                </c:ext>
              </c:extLst>
            </c:dLbl>
            <c:dLbl>
              <c:idx val="1"/>
              <c:layout>
                <c:manualLayout>
                  <c:x val="-0.12098767313894018"/>
                  <c:y val="-2.95202952029520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8E2-4321-AEAD-FFB81D7D5D9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'Agua depurada'!$B$3:$B$4</c:f>
              <c:strCache>
                <c:ptCount val="2"/>
                <c:pt idx="0">
                  <c:v>Uso agrícola</c:v>
                </c:pt>
                <c:pt idx="1">
                  <c:v>Otros</c:v>
                </c:pt>
              </c:strCache>
            </c:strRef>
          </c:cat>
          <c:val>
            <c:numRef>
              <c:f>'Agua depurada'!$C$3:$C$4</c:f>
              <c:numCache>
                <c:formatCode>0%</c:formatCode>
                <c:ptCount val="2"/>
                <c:pt idx="0">
                  <c:v>0.87</c:v>
                </c:pt>
                <c:pt idx="1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E2-4321-AEAD-FFB81D7D5D9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baseline="0"/>
              <a:t>Usos del biogás de las plantas </a:t>
            </a:r>
          </a:p>
          <a:p>
            <a:pPr>
              <a:defRPr/>
            </a:pPr>
            <a:r>
              <a:rPr lang="es-CL" sz="1400" b="0" i="0" u="none" strike="noStrike" baseline="0"/>
              <a:t>de depuración en 2025</a:t>
            </a:r>
            <a:endParaRPr lang="es-CL"/>
          </a:p>
        </c:rich>
      </c:tx>
      <c:layout>
        <c:manualLayout>
          <c:xMode val="edge"/>
          <c:yMode val="edge"/>
          <c:x val="0.35395696620081735"/>
          <c:y val="0.46310772380446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0.29086687196639333"/>
          <c:y val="0.10757161148998015"/>
          <c:w val="0.3936845924340191"/>
          <c:h val="0.79941686289443536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78F-4E9D-8D0E-99EF94D585F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78F-4E9D-8D0E-99EF94D585F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78F-4E9D-8D0E-99EF94D585F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78F-4E9D-8D0E-99EF94D585F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'Usos del biogás'!$B$3:$B$6</c:f>
              <c:strCache>
                <c:ptCount val="4"/>
                <c:pt idx="0">
                  <c:v>uso de biogás en calderas</c:v>
                </c:pt>
                <c:pt idx="1">
                  <c:v>uso de biogás en cogeneración</c:v>
                </c:pt>
                <c:pt idx="2">
                  <c:v>biogás a metanización</c:v>
                </c:pt>
                <c:pt idx="3">
                  <c:v>quema de biogás en antorchas</c:v>
                </c:pt>
              </c:strCache>
            </c:strRef>
          </c:cat>
          <c:val>
            <c:numRef>
              <c:f>'Usos del biogás'!$C$3:$C$6</c:f>
              <c:numCache>
                <c:formatCode>0.0%</c:formatCode>
                <c:ptCount val="4"/>
                <c:pt idx="0">
                  <c:v>0.16500000000000001</c:v>
                </c:pt>
                <c:pt idx="1">
                  <c:v>0.41799999999999998</c:v>
                </c:pt>
                <c:pt idx="2">
                  <c:v>0.29099999999999998</c:v>
                </c:pt>
                <c:pt idx="3">
                  <c:v>0.126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78F-4E9D-8D0E-99EF94D585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'Residuos por tipo de dispo'!$B$3</c:f>
              <c:strCache>
                <c:ptCount val="1"/>
                <c:pt idx="0">
                  <c:v>Bisólidos Reutilizados (agricultura)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1.7236599292940868E-2"/>
                  <c:y val="2.98655211842739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4A2-42D2-AA8A-F54799720AB2}"/>
                </c:ext>
              </c:extLst>
            </c:dLbl>
            <c:dLbl>
              <c:idx val="4"/>
              <c:layout>
                <c:manualLayout>
                  <c:x val="5.1797042434768622E-3"/>
                  <c:y val="1.07881680753864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5A1-44B8-81B5-2773C335BF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'Residuos por tipo de dispo'!$C$2:$G$2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'Residuos por tipo de dispo'!$C$3:$G$3</c:f>
              <c:numCache>
                <c:formatCode>#,##0</c:formatCode>
                <c:ptCount val="5"/>
                <c:pt idx="0">
                  <c:v>202389</c:v>
                </c:pt>
                <c:pt idx="1">
                  <c:v>218613</c:v>
                </c:pt>
                <c:pt idx="2">
                  <c:v>204647</c:v>
                </c:pt>
                <c:pt idx="3">
                  <c:v>226593</c:v>
                </c:pt>
                <c:pt idx="4">
                  <c:v>224303.78000000003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A1-44B8-81B5-2773C335BFC1}"/>
            </c:ext>
          </c:extLst>
        </c:ser>
        <c:ser>
          <c:idx val="1"/>
          <c:order val="1"/>
          <c:tx>
            <c:strRef>
              <c:f>'Residuos por tipo de dispo'!$B$4</c:f>
              <c:strCache>
                <c:ptCount val="1"/>
                <c:pt idx="0">
                  <c:v>Disposición final no peligrosos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324824467609639E-2"/>
                  <c:y val="5.65738155367165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5A1-44B8-81B5-2773C335BFC1}"/>
                </c:ext>
              </c:extLst>
            </c:dLbl>
            <c:dLbl>
              <c:idx val="4"/>
              <c:layout>
                <c:manualLayout>
                  <c:x val="-3.4849409214411944E-2"/>
                  <c:y val="-6.552124436016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4A2-42D2-AA8A-F54799720AB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'Residuos por tipo de dispo'!$C$2:$G$2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'Residuos por tipo de dispo'!$C$4:$G$4</c:f>
              <c:numCache>
                <c:formatCode>#,##0</c:formatCode>
                <c:ptCount val="5"/>
                <c:pt idx="0">
                  <c:v>121606</c:v>
                </c:pt>
                <c:pt idx="1">
                  <c:v>117102</c:v>
                </c:pt>
                <c:pt idx="2">
                  <c:v>118244</c:v>
                </c:pt>
                <c:pt idx="3">
                  <c:v>239527</c:v>
                </c:pt>
                <c:pt idx="4">
                  <c:v>227507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A1-44B8-81B5-2773C335BFC1}"/>
            </c:ext>
          </c:extLst>
        </c:ser>
        <c:ser>
          <c:idx val="2"/>
          <c:order val="2"/>
          <c:tx>
            <c:strRef>
              <c:f>'Residuos por tipo de dispo'!$B$5</c:f>
              <c:strCache>
                <c:ptCount val="1"/>
                <c:pt idx="0">
                  <c:v>Aceites Reutilizados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2.1623790127925601E-2"/>
                  <c:y val="-0.1151223624432711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D5A1-44B8-81B5-2773C335BF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'Residuos por tipo de dispo'!$C$2:$G$2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'Residuos por tipo de dispo'!$C$5:$G$5</c:f>
              <c:numCache>
                <c:formatCode>#,##0</c:formatCode>
                <c:ptCount val="5"/>
                <c:pt idx="0">
                  <c:v>39</c:v>
                </c:pt>
                <c:pt idx="1">
                  <c:v>25</c:v>
                </c:pt>
                <c:pt idx="2">
                  <c:v>30</c:v>
                </c:pt>
                <c:pt idx="3">
                  <c:v>33</c:v>
                </c:pt>
                <c:pt idx="4">
                  <c:v>30.887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A1-44B8-81B5-2773C335BFC1}"/>
            </c:ext>
          </c:extLst>
        </c:ser>
        <c:ser>
          <c:idx val="3"/>
          <c:order val="3"/>
          <c:tx>
            <c:strRef>
              <c:f>'Residuos por tipo de dispo'!$B$6</c:f>
              <c:strCache>
                <c:ptCount val="1"/>
                <c:pt idx="0">
                  <c:v>Disposición final peligrosos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7600832706420683E-2"/>
                  <c:y val="-4.26284206294985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5A1-44B8-81B5-2773C335BFC1}"/>
                </c:ext>
              </c:extLst>
            </c:dLbl>
            <c:dLbl>
              <c:idx val="1"/>
              <c:layout>
                <c:manualLayout>
                  <c:x val="1.1196174553158474E-2"/>
                  <c:y val="-3.49974793859435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5A1-44B8-81B5-2773C335BFC1}"/>
                </c:ext>
              </c:extLst>
            </c:dLbl>
            <c:dLbl>
              <c:idx val="2"/>
              <c:layout>
                <c:manualLayout>
                  <c:x val="-2.2428280751468122E-2"/>
                  <c:y val="-5.40748324948310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D5A1-44B8-81B5-2773C335BFC1}"/>
                </c:ext>
              </c:extLst>
            </c:dLbl>
            <c:dLbl>
              <c:idx val="3"/>
              <c:layout>
                <c:manualLayout>
                  <c:x val="1.4398503629789578E-2"/>
                  <c:y val="-4.26284206294985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5A1-44B8-81B5-2773C335BFC1}"/>
                </c:ext>
              </c:extLst>
            </c:dLbl>
            <c:dLbl>
              <c:idx val="4"/>
              <c:layout>
                <c:manualLayout>
                  <c:x val="6.3926809382116997E-3"/>
                  <c:y val="-2.73665381423885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D5A1-44B8-81B5-2773C335BF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'Residuos por tipo de dispo'!$C$2:$G$2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'Residuos por tipo de dispo'!$C$6:$G$6</c:f>
              <c:numCache>
                <c:formatCode>#,##0</c:formatCode>
                <c:ptCount val="5"/>
                <c:pt idx="0">
                  <c:v>176</c:v>
                </c:pt>
                <c:pt idx="1">
                  <c:v>183</c:v>
                </c:pt>
                <c:pt idx="2">
                  <c:v>220</c:v>
                </c:pt>
                <c:pt idx="3">
                  <c:v>269</c:v>
                </c:pt>
                <c:pt idx="4">
                  <c:v>277.60000000000002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A1-44B8-81B5-2773C335BFC1}"/>
            </c:ext>
          </c:extLst>
        </c:ser>
        <c:ser>
          <c:idx val="4"/>
          <c:order val="4"/>
          <c:tx>
            <c:strRef>
              <c:f>'Residuos por tipo de dispo'!$B$7</c:f>
              <c:strCache>
                <c:ptCount val="1"/>
                <c:pt idx="0">
                  <c:v>Excedente de la Construcción y Obras (pasivos ambiantales)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6.6068083281232454E-2"/>
                  <c:y val="2.98655211842740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4A2-42D2-AA8A-F54799720AB2}"/>
                </c:ext>
              </c:extLst>
            </c:dLbl>
            <c:dLbl>
              <c:idx val="2"/>
              <c:layout>
                <c:manualLayout>
                  <c:x val="1.439850362978946E-2"/>
                  <c:y val="-3.49974793859435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5A1-44B8-81B5-2773C335BF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'Residuos por tipo de dispo'!$C$2:$G$2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'Residuos por tipo de dispo'!$C$7:$G$7</c:f>
              <c:numCache>
                <c:formatCode>#,##0</c:formatCode>
                <c:ptCount val="5"/>
                <c:pt idx="0">
                  <c:v>150451</c:v>
                </c:pt>
                <c:pt idx="1">
                  <c:v>99510</c:v>
                </c:pt>
                <c:pt idx="2">
                  <c:v>228</c:v>
                </c:pt>
                <c:pt idx="3">
                  <c:v>145654</c:v>
                </c:pt>
                <c:pt idx="4">
                  <c:v>153465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5A1-44B8-81B5-2773C335BFC1}"/>
            </c:ext>
          </c:extLst>
        </c:ser>
        <c:ser>
          <c:idx val="5"/>
          <c:order val="5"/>
          <c:tx>
            <c:strRef>
              <c:f>'Residuos por tipo de dispo'!$B$8</c:f>
              <c:strCache>
                <c:ptCount val="1"/>
                <c:pt idx="0">
                  <c:v>Residuos domiciliarios y asimilados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072782888266343E-2"/>
                  <c:y val="-4.64438912512760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5A1-44B8-81B5-2773C335BFC1}"/>
                </c:ext>
              </c:extLst>
            </c:dLbl>
            <c:dLbl>
              <c:idx val="1"/>
              <c:layout>
                <c:manualLayout>
                  <c:x val="-5.4443628733061536E-2"/>
                  <c:y val="-3.88129500077210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5A1-44B8-81B5-2773C335BFC1}"/>
                </c:ext>
              </c:extLst>
            </c:dLbl>
            <c:dLbl>
              <c:idx val="2"/>
              <c:layout>
                <c:manualLayout>
                  <c:x val="-8.4069207122232023E-2"/>
                  <c:y val="-3.88129500077210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5A1-44B8-81B5-2773C335BFC1}"/>
                </c:ext>
              </c:extLst>
            </c:dLbl>
            <c:dLbl>
              <c:idx val="3"/>
              <c:layout>
                <c:manualLayout>
                  <c:x val="-6.9658726277392044E-2"/>
                  <c:y val="-3.11820087641660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5A1-44B8-81B5-2773C335BFC1}"/>
                </c:ext>
              </c:extLst>
            </c:dLbl>
            <c:dLbl>
              <c:idx val="4"/>
              <c:layout>
                <c:manualLayout>
                  <c:x val="-7.3665545977565916E-2"/>
                  <c:y val="-3.88129500077210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5A1-44B8-81B5-2773C335BF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'Residuos por tipo de dispo'!$C$2:$G$2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'Residuos por tipo de dispo'!$C$8:$G$8</c:f>
              <c:numCache>
                <c:formatCode>#,##0</c:formatCode>
                <c:ptCount val="5"/>
                <c:pt idx="0">
                  <c:v>2119</c:v>
                </c:pt>
                <c:pt idx="1">
                  <c:v>0</c:v>
                </c:pt>
                <c:pt idx="2">
                  <c:v>67</c:v>
                </c:pt>
                <c:pt idx="3">
                  <c:v>70.97</c:v>
                </c:pt>
                <c:pt idx="4">
                  <c:v>443.29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5A1-44B8-81B5-2773C335BFC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227598672"/>
        <c:axId val="1227596752"/>
      </c:lineChart>
      <c:catAx>
        <c:axId val="1227598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27596752"/>
        <c:crosses val="autoZero"/>
        <c:auto val="1"/>
        <c:lblAlgn val="ctr"/>
        <c:lblOffset val="100"/>
        <c:noMultiLvlLbl val="0"/>
      </c:catAx>
      <c:valAx>
        <c:axId val="122759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27598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s-CL" b="0">
                <a:solidFill>
                  <a:srgbClr val="757575"/>
                </a:solidFill>
                <a:latin typeface="+mn-lt"/>
              </a:rPr>
              <a:t>Residuos totales generados (toneladas)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spPr>
            <a:ln cmpd="sng">
              <a:solidFill>
                <a:srgbClr val="000000"/>
              </a:solidFill>
            </a:ln>
          </c:spPr>
          <c:marker>
            <c:symbol val="circle"/>
            <c:size val="6"/>
            <c:spPr>
              <a:solidFill>
                <a:schemeClr val="bg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'Residuos totales generados'!$B$3:$B$7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'Residuos totales generados'!$C$3:$C$7</c:f>
              <c:numCache>
                <c:formatCode>#,##0</c:formatCode>
                <c:ptCount val="5"/>
                <c:pt idx="0">
                  <c:v>476780</c:v>
                </c:pt>
                <c:pt idx="1">
                  <c:v>435433</c:v>
                </c:pt>
                <c:pt idx="2">
                  <c:v>323436</c:v>
                </c:pt>
                <c:pt idx="3">
                  <c:v>612231</c:v>
                </c:pt>
                <c:pt idx="4">
                  <c:v>605276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57-4C63-B0E9-F1F031262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612071"/>
        <c:axId val="1781961261"/>
      </c:lineChart>
      <c:catAx>
        <c:axId val="2256120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L"/>
              </a:p>
            </c:rich>
          </c:tx>
          <c:layout>
            <c:manualLayout>
              <c:xMode val="edge"/>
              <c:yMode val="edge"/>
              <c:x val="0.11487825520833334"/>
              <c:y val="0.9122641509433961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L"/>
          </a:p>
        </c:txPr>
        <c:crossAx val="1781961261"/>
        <c:crosses val="autoZero"/>
        <c:auto val="1"/>
        <c:lblAlgn val="ctr"/>
        <c:lblOffset val="100"/>
        <c:noMultiLvlLbl val="1"/>
      </c:catAx>
      <c:valAx>
        <c:axId val="1781961261"/>
        <c:scaling>
          <c:orientation val="minMax"/>
          <c:max val="700000"/>
          <c:min val="300000"/>
        </c:scaling>
        <c:delete val="0"/>
        <c:axPos val="l"/>
        <c:majorGridlines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L"/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L"/>
          </a:p>
        </c:txPr>
        <c:crossAx val="225612071"/>
        <c:crosses val="autoZero"/>
        <c:crossBetween val="between"/>
        <c:majorUnit val="100000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baseline="0"/>
              <a:t>RESIDUOS SEGÚN DESTINO (TONELADAS)</a:t>
            </a: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'Residuos según destino (Tonelad'!$B$3</c:f>
              <c:strCache>
                <c:ptCount val="1"/>
                <c:pt idx="0">
                  <c:v>Toneladas de Biosólido generadas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'Residuos según destino (Tonelad'!$C$2:$G$2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'Residuos según destino (Tonelad'!$C$3:$G$3</c:f>
              <c:numCache>
                <c:formatCode>#,##0</c:formatCode>
                <c:ptCount val="5"/>
                <c:pt idx="0">
                  <c:v>298119</c:v>
                </c:pt>
                <c:pt idx="1">
                  <c:v>304693</c:v>
                </c:pt>
                <c:pt idx="2">
                  <c:v>307170</c:v>
                </c:pt>
                <c:pt idx="3">
                  <c:v>303429</c:v>
                </c:pt>
                <c:pt idx="4">
                  <c:v>310599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1D-4CF6-8845-B69C94477ED9}"/>
            </c:ext>
          </c:extLst>
        </c:ser>
        <c:ser>
          <c:idx val="1"/>
          <c:order val="1"/>
          <c:tx>
            <c:strRef>
              <c:f>'Residuos según destino (Tonelad'!$B$4</c:f>
              <c:strCache>
                <c:ptCount val="1"/>
                <c:pt idx="0">
                  <c:v>Toneladas Reúso Agrícola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'Residuos según destino (Tonelad'!$C$2:$G$2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'Residuos según destino (Tonelad'!$C$4:$G$4</c:f>
              <c:numCache>
                <c:formatCode>#,##0</c:formatCode>
                <c:ptCount val="5"/>
                <c:pt idx="0">
                  <c:v>202389</c:v>
                </c:pt>
                <c:pt idx="1">
                  <c:v>218613</c:v>
                </c:pt>
                <c:pt idx="2">
                  <c:v>204647</c:v>
                </c:pt>
                <c:pt idx="3">
                  <c:v>226748</c:v>
                </c:pt>
                <c:pt idx="4">
                  <c:v>256163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1D-4CF6-8845-B69C94477ED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96961408"/>
        <c:axId val="1096967648"/>
      </c:lineChart>
      <c:catAx>
        <c:axId val="1096961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96967648"/>
        <c:crosses val="autoZero"/>
        <c:auto val="1"/>
        <c:lblAlgn val="ctr"/>
        <c:lblOffset val="100"/>
        <c:noMultiLvlLbl val="0"/>
      </c:catAx>
      <c:valAx>
        <c:axId val="1096967648"/>
        <c:scaling>
          <c:orientation val="minMax"/>
          <c:max val="350000"/>
          <c:min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96961408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377825</xdr:colOff>
      <xdr:row>1</xdr:row>
      <xdr:rowOff>0</xdr:rowOff>
    </xdr:from>
    <xdr:to>
      <xdr:col>10</xdr:col>
      <xdr:colOff>377825</xdr:colOff>
      <xdr:row>17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7986D01-3A14-974F-C793-C57FE1C0A6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573194</xdr:colOff>
      <xdr:row>1</xdr:row>
      <xdr:rowOff>107739</xdr:rowOff>
    </xdr:from>
    <xdr:ext cx="5715000" cy="3533775"/>
    <xdr:graphicFrame macro="">
      <xdr:nvGraphicFramePr>
        <xdr:cNvPr id="2" name="Chart 4" title="Chart">
          <a:extLst>
            <a:ext uri="{FF2B5EF4-FFF2-40B4-BE49-F238E27FC236}">
              <a16:creationId xmlns:a16="http://schemas.microsoft.com/office/drawing/2014/main" id="{680A4D97-107D-40AF-BC54-A2907B65E5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597994</xdr:colOff>
      <xdr:row>1</xdr:row>
      <xdr:rowOff>0</xdr:rowOff>
    </xdr:from>
    <xdr:to>
      <xdr:col>17</xdr:col>
      <xdr:colOff>751328</xdr:colOff>
      <xdr:row>27</xdr:row>
      <xdr:rowOff>19131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D65605C-FD0F-942B-FAEC-EE2D83FD55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96837</xdr:colOff>
      <xdr:row>0</xdr:row>
      <xdr:rowOff>98425</xdr:rowOff>
    </xdr:from>
    <xdr:to>
      <xdr:col>11</xdr:col>
      <xdr:colOff>96837</xdr:colOff>
      <xdr:row>16</xdr:row>
      <xdr:rowOff>82550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73309A1-8581-F50A-4C0C-EFD9A68284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615950</xdr:colOff>
      <xdr:row>13</xdr:row>
      <xdr:rowOff>47625</xdr:rowOff>
    </xdr:from>
    <xdr:to>
      <xdr:col>8</xdr:col>
      <xdr:colOff>19050</xdr:colOff>
      <xdr:row>28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1182C09-B1D7-19EF-0621-912797B061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384174</xdr:colOff>
      <xdr:row>1</xdr:row>
      <xdr:rowOff>50799</xdr:rowOff>
    </xdr:from>
    <xdr:to>
      <xdr:col>14</xdr:col>
      <xdr:colOff>736599</xdr:colOff>
      <xdr:row>27</xdr:row>
      <xdr:rowOff>146049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D6631AF-650B-265E-715B-652FBF282E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250008</xdr:colOff>
      <xdr:row>1</xdr:row>
      <xdr:rowOff>0</xdr:rowOff>
    </xdr:from>
    <xdr:to>
      <xdr:col>15</xdr:col>
      <xdr:colOff>717822</xdr:colOff>
      <xdr:row>12</xdr:row>
      <xdr:rowOff>70303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9C556EE-0451-4E20-9897-AE9A56D5A7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885824</xdr:colOff>
      <xdr:row>5</xdr:row>
      <xdr:rowOff>151038</xdr:rowOff>
    </xdr:from>
    <xdr:to>
      <xdr:col>3</xdr:col>
      <xdr:colOff>662213</xdr:colOff>
      <xdr:row>15</xdr:row>
      <xdr:rowOff>453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4B3028D-6BA3-B0E6-B735-E4CE08B4EB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3628</xdr:colOff>
      <xdr:row>1</xdr:row>
      <xdr:rowOff>149678</xdr:rowOff>
    </xdr:from>
    <xdr:to>
      <xdr:col>11</xdr:col>
      <xdr:colOff>1264102</xdr:colOff>
      <xdr:row>11</xdr:row>
      <xdr:rowOff>32203</xdr:rowOff>
    </xdr:to>
    <xdr:graphicFrame macro="">
      <xdr:nvGraphicFramePr>
        <xdr:cNvPr id="3" name="Gráfico 4">
          <a:extLst>
            <a:ext uri="{FF2B5EF4-FFF2-40B4-BE49-F238E27FC236}">
              <a16:creationId xmlns:a16="http://schemas.microsoft.com/office/drawing/2014/main" id="{C9FF5C66-62BE-452A-BE78-ABF36E494CEF}"/>
            </a:ext>
            <a:ext uri="{147F2762-F138-4A5C-976F-8EAC2B608ADB}">
              <a16:predDERef xmlns:a16="http://schemas.microsoft.com/office/drawing/2014/main" pred="{9A2E2034-2135-4837-B610-894CE24E28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808181</xdr:colOff>
      <xdr:row>0</xdr:row>
      <xdr:rowOff>0</xdr:rowOff>
    </xdr:from>
    <xdr:to>
      <xdr:col>17</xdr:col>
      <xdr:colOff>842817</xdr:colOff>
      <xdr:row>6</xdr:row>
      <xdr:rowOff>230909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CA2F88E-0595-2A5E-B449-D2E06A4256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661035</xdr:colOff>
      <xdr:row>1</xdr:row>
      <xdr:rowOff>0</xdr:rowOff>
    </xdr:from>
    <xdr:ext cx="5715000" cy="3533775"/>
    <xdr:graphicFrame macro="">
      <xdr:nvGraphicFramePr>
        <xdr:cNvPr id="2" name="Chart 2" title="Chart">
          <a:extLst>
            <a:ext uri="{FF2B5EF4-FFF2-40B4-BE49-F238E27FC236}">
              <a16:creationId xmlns:a16="http://schemas.microsoft.com/office/drawing/2014/main" id="{5B1DD408-142B-4DCF-8B28-B22D8419F5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581025</xdr:colOff>
      <xdr:row>0</xdr:row>
      <xdr:rowOff>133356</xdr:rowOff>
    </xdr:from>
    <xdr:to>
      <xdr:col>13</xdr:col>
      <xdr:colOff>581025</xdr:colOff>
      <xdr:row>14</xdr:row>
      <xdr:rowOff>19056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7553FF1-0835-DF77-1A15-D6187E8C09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Users/esandovals/AppData/Local/Microsoft/Olk/Attachments/ooa-91611100-0af7-4505-abd2-73236f9861b4/ab3d218daa1e637d38cabe5779622dd2615e094443ea946d72eb1a9a0fd32c05/INFORME_ACCIONARIAL_Enero_2025.xlsx" TargetMode="External"/><Relationship Id="rId2" Type="http://schemas.microsoft.com/office/2019/04/relationships/externalLinkLongPath" Target="/Users/esandovals/AppData/Local/Microsoft/Olk/Attachments/ooa-91611100-0af7-4505-abd2-73236f9861b4/ab3d218daa1e637d38cabe5779622dd2615e094443ea946d72eb1a9a0fd32c05/INFORME_ACCIONARIAL_Enero_2025.xlsx?2F7A271F" TargetMode="External"/><Relationship Id="rId1" Type="http://schemas.openxmlformats.org/officeDocument/2006/relationships/externalLinkPath" Target="file:///\\2F7A271F\INFORME_ACCIONARIAL_Enero_2025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C8%20AA%20para%20RI%202025.xlsx" TargetMode="External"/><Relationship Id="rId2" Type="http://schemas.openxmlformats.org/officeDocument/2006/relationships/externalLinkPath" Target="https://aguasandinascl-my.sharepoint.com/personal/jviscaya_aguasandinas_cl/Documents/2025/Investor%20Relations/Reporte%20Integrado/RI%202025/01%20Contenido/Tablas%20AA%20RI%202025/C8%20AA%20para%20RI%202025.xlsx" TargetMode="External"/><Relationship Id="rId1" Type="http://schemas.openxmlformats.org/officeDocument/2006/relationships/externalLinkPath" Target="/personal/jviscaya_aguasandinas_cl/Documents/2025/Investor%20Relations/Reporte%20Integrado/RI%202025/01%20Contenido/Tablas%20AA%20RI%202025/C8%20AA%20para%20RI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Instrucciones"/>
      <sheetName val="Portada"/>
      <sheetName val="Resumen Tablas"/>
      <sheetName val="Evolución Acciones IAM"/>
      <sheetName val="Evolución Acciones AA"/>
      <sheetName val="Análisis Descuento 1A"/>
      <sheetName val="Gráficos bcp y bcu semanal"/>
      <sheetName val="Gráficobcp y bcu 2 meses"/>
      <sheetName val="GráficoTABUFCLP"/>
      <sheetName val="Análisis Floating IAM"/>
      <sheetName val="Análisis Descuento 3A"/>
      <sheetName val="Análisis Floating AA"/>
      <sheetName val="Evolución Transacciones IAM"/>
      <sheetName val="Evolución Transacciones AA"/>
      <sheetName val="Base 100"/>
      <sheetName val="Hoja1"/>
      <sheetName val="Data"/>
      <sheetName val="Feriados Chile"/>
      <sheetName val="Data TAB UF - CLP"/>
      <sheetName val="Data Benchmark UF - CLP"/>
      <sheetName val="EVENTOS"/>
      <sheetName val="Datos Bursáti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Indicadores cuantitativos texto"/>
      <sheetName val="Evolución agua no registrada"/>
      <sheetName val="Válvulas"/>
      <sheetName val="Agua potable suministrada"/>
      <sheetName val="Caudal detectado por mes"/>
      <sheetName val="Tasa rotura"/>
      <sheetName val="Medidores reemplazados"/>
      <sheetName val="ILP - Volumen ANR Global Gr"/>
      <sheetName val="Evolutivo Volumen ANF"/>
      <sheetName val="Emisiones de Gases de Efec"/>
      <sheetName val="Alcance emisiones"/>
      <sheetName val="Categoría clientes finales"/>
      <sheetName val="Consumo energía por cliente"/>
      <sheetName val="Consumo de energía"/>
      <sheetName val="Consumo Energía Eléctrica"/>
      <sheetName val="Agua depurada"/>
      <sheetName val="Residuos totales generados"/>
      <sheetName val="Residuos por tipo de dispo"/>
      <sheetName val="Composición residuos generados"/>
      <sheetName val="Valorizaciónde de biosólido"/>
      <sheetName val="Residuos según su destino"/>
      <sheetName val="Comunida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7">
          <cell r="I17">
            <v>1270488.8999999999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Ignacio Alfredo Espinoza Acevedo" id="{94A5BB48-ED10-4991-BCD6-808A0D6997CE}" userId="S::iespinozaa@aguasandinas.cl::6fb192ff-0102-4e52-bd09-ef44f3f7fae8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7" dT="2025-02-14T12:19:34.92" personId="{94A5BB48-ED10-4991-BCD6-808A0D6997CE}" id="{3BE25D17-22D9-4964-8A0C-B875EA10E344}">
    <text>Agencias y Edificio Corporativo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7.xml"/><Relationship Id="rId4" Type="http://schemas.microsoft.com/office/2017/10/relationships/threadedComment" Target="../threadedComments/threadedComment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F6DD3-578C-4FCA-AB15-4C459EF3E413}">
  <dimension ref="B2:D12"/>
  <sheetViews>
    <sheetView showGridLines="0" tabSelected="1" zoomScaleNormal="100" workbookViewId="0"/>
  </sheetViews>
  <sheetFormatPr baseColWidth="10" defaultColWidth="11.453125" defaultRowHeight="12.75" customHeight="1" x14ac:dyDescent="0.25"/>
  <cols>
    <col min="2" max="2" width="24.453125" customWidth="1"/>
    <col min="3" max="3" width="17.453125" customWidth="1"/>
    <col min="4" max="4" width="29.1796875" customWidth="1"/>
  </cols>
  <sheetData>
    <row r="2" spans="2:4" ht="39" customHeight="1" x14ac:dyDescent="0.25">
      <c r="B2" s="165" t="s">
        <v>93</v>
      </c>
      <c r="C2" s="165"/>
      <c r="D2" s="165"/>
    </row>
    <row r="3" spans="2:4" ht="14" x14ac:dyDescent="0.25">
      <c r="B3" s="55" t="s">
        <v>4</v>
      </c>
      <c r="C3" s="56">
        <v>2024</v>
      </c>
      <c r="D3" s="56" t="s">
        <v>5</v>
      </c>
    </row>
    <row r="4" spans="2:4" ht="14" x14ac:dyDescent="0.25">
      <c r="B4" s="57" t="s">
        <v>95</v>
      </c>
      <c r="C4" s="58">
        <v>0.29399999999999998</v>
      </c>
      <c r="D4" s="58">
        <v>0.28299999999999997</v>
      </c>
    </row>
    <row r="5" spans="2:4" ht="14" x14ac:dyDescent="0.25">
      <c r="B5" s="57" t="s">
        <v>6</v>
      </c>
      <c r="C5" s="59">
        <v>7.0999999999999994E-2</v>
      </c>
      <c r="D5" s="59">
        <v>6.5000000000000002E-2</v>
      </c>
    </row>
    <row r="6" spans="2:4" ht="28" x14ac:dyDescent="0.25">
      <c r="B6" s="57" t="s">
        <v>94</v>
      </c>
      <c r="C6" s="58">
        <v>0.223</v>
      </c>
      <c r="D6" s="58">
        <v>0.218</v>
      </c>
    </row>
    <row r="7" spans="2:4" ht="14" customHeight="1" x14ac:dyDescent="0.25">
      <c r="B7" s="13" t="s">
        <v>96</v>
      </c>
    </row>
    <row r="8" spans="2:4" ht="12.5" x14ac:dyDescent="0.25"/>
    <row r="9" spans="2:4" ht="12.5" x14ac:dyDescent="0.25"/>
    <row r="10" spans="2:4" ht="12.5" x14ac:dyDescent="0.25"/>
    <row r="11" spans="2:4" ht="12.5" x14ac:dyDescent="0.25"/>
    <row r="12" spans="2:4" ht="12.5" x14ac:dyDescent="0.25"/>
  </sheetData>
  <mergeCells count="1"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BD01D-2730-4981-82A9-EEB7635EE02F}">
  <dimension ref="B1:D17"/>
  <sheetViews>
    <sheetView showGridLines="0" zoomScaleNormal="100" workbookViewId="0"/>
  </sheetViews>
  <sheetFormatPr baseColWidth="10" defaultColWidth="11.453125" defaultRowHeight="12.75" customHeight="1" x14ac:dyDescent="0.25"/>
  <cols>
    <col min="2" max="3" width="22.81640625" bestFit="1" customWidth="1"/>
    <col min="4" max="4" width="32.453125" bestFit="1" customWidth="1"/>
  </cols>
  <sheetData>
    <row r="1" spans="2:4" ht="13" x14ac:dyDescent="0.3">
      <c r="B1" s="12"/>
      <c r="C1" s="12"/>
    </row>
    <row r="2" spans="2:4" ht="12.5" x14ac:dyDescent="0.25">
      <c r="B2" s="60" t="s">
        <v>8</v>
      </c>
      <c r="C2" s="60" t="s">
        <v>9</v>
      </c>
      <c r="D2" s="60" t="s">
        <v>10</v>
      </c>
    </row>
    <row r="3" spans="2:4" ht="12.5" x14ac:dyDescent="0.25">
      <c r="B3" s="64">
        <v>45627</v>
      </c>
      <c r="C3" s="61">
        <v>82</v>
      </c>
      <c r="D3" s="61">
        <v>1110</v>
      </c>
    </row>
    <row r="4" spans="2:4" ht="12.5" x14ac:dyDescent="0.25">
      <c r="B4" s="64">
        <v>45658</v>
      </c>
      <c r="C4" s="62">
        <v>81</v>
      </c>
      <c r="D4" s="62">
        <v>1118</v>
      </c>
    </row>
    <row r="5" spans="2:4" ht="12.5" x14ac:dyDescent="0.25">
      <c r="B5" s="64">
        <v>45689</v>
      </c>
      <c r="C5" s="61">
        <v>84</v>
      </c>
      <c r="D5" s="61">
        <v>1117</v>
      </c>
    </row>
    <row r="6" spans="2:4" ht="12.5" x14ac:dyDescent="0.25">
      <c r="B6" s="64">
        <v>45717</v>
      </c>
      <c r="C6" s="62">
        <v>86</v>
      </c>
      <c r="D6" s="62">
        <v>1110</v>
      </c>
    </row>
    <row r="7" spans="2:4" ht="12.5" x14ac:dyDescent="0.25">
      <c r="B7" s="64">
        <v>45748</v>
      </c>
      <c r="C7" s="61">
        <v>93</v>
      </c>
      <c r="D7" s="61">
        <v>1098</v>
      </c>
    </row>
    <row r="8" spans="2:4" ht="12.5" x14ac:dyDescent="0.25">
      <c r="B8" s="64">
        <v>45778</v>
      </c>
      <c r="C8" s="62">
        <v>111</v>
      </c>
      <c r="D8" s="62">
        <v>1119</v>
      </c>
    </row>
    <row r="9" spans="2:4" ht="12.5" x14ac:dyDescent="0.25">
      <c r="B9" s="64">
        <v>45809</v>
      </c>
      <c r="C9" s="61">
        <v>144</v>
      </c>
      <c r="D9" s="61">
        <v>1119</v>
      </c>
    </row>
    <row r="10" spans="2:4" ht="12.5" x14ac:dyDescent="0.25">
      <c r="B10" s="64">
        <v>45839</v>
      </c>
      <c r="C10" s="62">
        <v>173</v>
      </c>
      <c r="D10" s="62">
        <v>1170</v>
      </c>
    </row>
    <row r="11" spans="2:4" ht="12.5" x14ac:dyDescent="0.25">
      <c r="B11" s="64">
        <v>45870</v>
      </c>
      <c r="C11" s="61">
        <v>175</v>
      </c>
      <c r="D11" s="61">
        <v>1119</v>
      </c>
    </row>
    <row r="12" spans="2:4" ht="12.5" x14ac:dyDescent="0.25">
      <c r="B12" s="64">
        <v>45901</v>
      </c>
      <c r="C12" s="62">
        <v>125</v>
      </c>
      <c r="D12" s="62">
        <v>1219</v>
      </c>
    </row>
    <row r="13" spans="2:4" ht="12.5" x14ac:dyDescent="0.25">
      <c r="B13" s="64">
        <v>45931</v>
      </c>
      <c r="C13" s="61">
        <v>110</v>
      </c>
      <c r="D13" s="61">
        <v>1277</v>
      </c>
    </row>
    <row r="14" spans="2:4" ht="12.5" x14ac:dyDescent="0.25">
      <c r="B14" s="64">
        <v>45962</v>
      </c>
      <c r="C14" s="62">
        <v>97</v>
      </c>
      <c r="D14" s="62">
        <v>1325</v>
      </c>
    </row>
    <row r="15" spans="2:4" ht="12.5" x14ac:dyDescent="0.25">
      <c r="B15" s="64">
        <v>45992</v>
      </c>
      <c r="C15" s="61">
        <v>75</v>
      </c>
      <c r="D15" s="63">
        <v>1320</v>
      </c>
    </row>
    <row r="16" spans="2:4" ht="12.5" x14ac:dyDescent="0.25"/>
    <row r="17" ht="12.5" x14ac:dyDescent="0.25"/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9EF4C-9136-439F-8E9A-C5DA0C77EC4D}">
  <dimension ref="B2:C7"/>
  <sheetViews>
    <sheetView showGridLines="0" zoomScaleNormal="100" workbookViewId="0"/>
  </sheetViews>
  <sheetFormatPr baseColWidth="10" defaultColWidth="11.453125" defaultRowHeight="12.5" x14ac:dyDescent="0.25"/>
  <cols>
    <col min="1" max="16384" width="11.453125" style="4"/>
  </cols>
  <sheetData>
    <row r="2" spans="2:3" x14ac:dyDescent="0.25">
      <c r="B2" s="65" t="s">
        <v>11</v>
      </c>
      <c r="C2" s="65" t="s">
        <v>12</v>
      </c>
    </row>
    <row r="3" spans="2:3" ht="14" x14ac:dyDescent="0.25">
      <c r="B3" s="66">
        <v>2021</v>
      </c>
      <c r="C3" s="67">
        <v>15.3</v>
      </c>
    </row>
    <row r="4" spans="2:3" x14ac:dyDescent="0.25">
      <c r="B4" s="66">
        <v>2022</v>
      </c>
      <c r="C4" s="68">
        <v>14.1</v>
      </c>
    </row>
    <row r="5" spans="2:3" x14ac:dyDescent="0.25">
      <c r="B5" s="66">
        <v>2023</v>
      </c>
      <c r="C5" s="69">
        <v>13.9</v>
      </c>
    </row>
    <row r="6" spans="2:3" x14ac:dyDescent="0.25">
      <c r="B6" s="66">
        <v>2024</v>
      </c>
      <c r="C6" s="68">
        <v>13.4</v>
      </c>
    </row>
    <row r="7" spans="2:3" x14ac:dyDescent="0.25">
      <c r="B7" s="66">
        <v>2025</v>
      </c>
      <c r="C7" s="70">
        <v>12.11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41028-CC14-42DE-93A9-64FAC87D559D}">
  <sheetPr>
    <outlinePr summaryBelow="0" summaryRight="0"/>
  </sheetPr>
  <dimension ref="A1:S1002"/>
  <sheetViews>
    <sheetView showGridLines="0" zoomScaleNormal="100" workbookViewId="0"/>
  </sheetViews>
  <sheetFormatPr baseColWidth="10" defaultColWidth="12.54296875" defaultRowHeight="15.75" customHeight="1" x14ac:dyDescent="0.25"/>
  <cols>
    <col min="1" max="1" width="12.54296875" style="4"/>
    <col min="2" max="2" width="15.1796875" style="4" customWidth="1"/>
    <col min="3" max="3" width="27.1796875" style="4" customWidth="1"/>
    <col min="4" max="4" width="22.81640625" style="4" customWidth="1"/>
    <col min="5" max="16384" width="12.54296875" style="4"/>
  </cols>
  <sheetData>
    <row r="1" spans="1:19" ht="12.5" x14ac:dyDescent="0.25">
      <c r="A1" s="5"/>
      <c r="B1" s="7"/>
      <c r="C1" s="7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13" x14ac:dyDescent="0.3">
      <c r="A2" s="5"/>
      <c r="B2" s="166" t="s">
        <v>13</v>
      </c>
      <c r="C2" s="166"/>
      <c r="D2" s="16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ht="33.65" customHeight="1" x14ac:dyDescent="0.25">
      <c r="A3" s="6"/>
      <c r="B3" s="167" t="s">
        <v>14</v>
      </c>
      <c r="C3" s="168"/>
      <c r="D3" s="72" t="s">
        <v>15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1" customHeight="1" x14ac:dyDescent="0.25">
      <c r="A4" s="6"/>
      <c r="B4" s="73">
        <v>2021</v>
      </c>
      <c r="C4" s="74">
        <v>31568</v>
      </c>
      <c r="D4" s="75">
        <v>6.4000000000000001E-2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21" customHeight="1" x14ac:dyDescent="0.25">
      <c r="A5" s="6"/>
      <c r="B5" s="73">
        <v>2022</v>
      </c>
      <c r="C5" s="76">
        <v>98871</v>
      </c>
      <c r="D5" s="77">
        <v>6.1899999999999997E-2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21" customHeight="1" x14ac:dyDescent="0.25">
      <c r="A6" s="6"/>
      <c r="B6" s="73">
        <v>2023</v>
      </c>
      <c r="C6" s="74">
        <v>136181</v>
      </c>
      <c r="D6" s="75">
        <v>5.6500000000000002E-2</v>
      </c>
      <c r="E6" s="29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1" customHeight="1" x14ac:dyDescent="0.25">
      <c r="A7" s="6"/>
      <c r="B7" s="73">
        <v>2024</v>
      </c>
      <c r="C7" s="76">
        <v>174066</v>
      </c>
      <c r="D7" s="77">
        <v>4.9399999999999999E-2</v>
      </c>
      <c r="E7" s="29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21" customHeight="1" x14ac:dyDescent="0.25">
      <c r="A8" s="6"/>
      <c r="B8" s="73">
        <v>2025</v>
      </c>
      <c r="C8" s="74">
        <v>122907</v>
      </c>
      <c r="D8" s="75">
        <v>4.8099999999999997E-2</v>
      </c>
      <c r="E8" s="29"/>
      <c r="F8" s="21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2.5" x14ac:dyDescent="0.25">
      <c r="A9" s="5"/>
      <c r="D9" s="28"/>
      <c r="E9" s="28"/>
      <c r="F9" s="22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37.5" customHeight="1" x14ac:dyDescent="0.25">
      <c r="A10" s="6"/>
      <c r="D10" s="22"/>
      <c r="E10" s="28"/>
      <c r="F10" s="22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ht="12.5" x14ac:dyDescent="0.25">
      <c r="A11" s="5"/>
      <c r="D11" s="22"/>
      <c r="E11" s="22"/>
      <c r="F11" s="22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37.5" customHeight="1" x14ac:dyDescent="0.25">
      <c r="A12" s="6"/>
      <c r="D12" s="22"/>
      <c r="E12" s="22"/>
      <c r="F12" s="22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ht="12.5" x14ac:dyDescent="0.25">
      <c r="A13" s="5"/>
      <c r="D13" s="22"/>
      <c r="E13" s="22"/>
      <c r="F13" s="22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2.4" customHeight="1" x14ac:dyDescent="0.25">
      <c r="A14" s="5"/>
      <c r="D14" s="22"/>
      <c r="E14" s="22"/>
      <c r="F14" s="22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ht="12.5" x14ac:dyDescent="0.25">
      <c r="A15" s="5"/>
      <c r="D15" s="5"/>
      <c r="E15" s="22"/>
      <c r="F15" s="22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ht="12.5" x14ac:dyDescent="0.25">
      <c r="A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ht="12.5" x14ac:dyDescent="0.25">
      <c r="A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ht="12.5" x14ac:dyDescent="0.25">
      <c r="A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ht="12.5" x14ac:dyDescent="0.25">
      <c r="A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ht="12.5" x14ac:dyDescent="0.25">
      <c r="A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ht="12.5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2.5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2.5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ht="12.5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ht="12.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 ht="12.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ht="12.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 ht="12.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ht="12.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ht="12.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 ht="12.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ht="12.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2.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2.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2.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12.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2.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 ht="12.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19" ht="12.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spans="1:19" ht="12.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ht="12.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ht="12.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</row>
    <row r="43" spans="1:19" ht="12.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</row>
    <row r="44" spans="1:19" ht="12.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</row>
    <row r="45" spans="1:19" ht="12.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12.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12.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12.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12.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2.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2.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2.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2.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2.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12.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12.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12.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ht="12.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ht="12.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ht="12.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ht="12.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ht="12.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12.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12.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12.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12.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12.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12.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12.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12.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12.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2.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12.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ht="12.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ht="12.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ht="12.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ht="12.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ht="12.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ht="12.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ht="12.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ht="12.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ht="12.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ht="12.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ht="12.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ht="12.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ht="12.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ht="12.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ht="12.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ht="12.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ht="12.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ht="12.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ht="12.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ht="12.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ht="12.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ht="12.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ht="12.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ht="12.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ht="12.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ht="12.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ht="12.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ht="12.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ht="12.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ht="12.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ht="12.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ht="12.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ht="12.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ht="12.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ht="12.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ht="12.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ht="12.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ht="12.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ht="12.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ht="12.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ht="12.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ht="12.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ht="12.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ht="12.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ht="12.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ht="12.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ht="12.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ht="12.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ht="12.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ht="12.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ht="12.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ht="12.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ht="12.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ht="12.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ht="12.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1:19" ht="12.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</row>
    <row r="130" spans="1:19" ht="12.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</row>
    <row r="131" spans="1:19" ht="12.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</row>
    <row r="132" spans="1:19" ht="12.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</row>
    <row r="133" spans="1:19" ht="12.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</row>
    <row r="134" spans="1:19" ht="12.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</row>
    <row r="135" spans="1:19" ht="12.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</row>
    <row r="136" spans="1:19" ht="12.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</row>
    <row r="137" spans="1:19" ht="12.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</row>
    <row r="138" spans="1:19" ht="12.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</row>
    <row r="139" spans="1:19" ht="12.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</row>
    <row r="140" spans="1:19" ht="12.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</row>
    <row r="141" spans="1:19" ht="12.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</row>
    <row r="142" spans="1:19" ht="12.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</row>
    <row r="143" spans="1:19" ht="12.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</row>
    <row r="144" spans="1:19" ht="12.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</row>
    <row r="145" spans="1:19" ht="12.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</row>
    <row r="146" spans="1:19" ht="12.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</row>
    <row r="147" spans="1:19" ht="12.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</row>
    <row r="148" spans="1:19" ht="12.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</row>
    <row r="149" spans="1:19" ht="12.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</row>
    <row r="150" spans="1:19" ht="12.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</row>
    <row r="151" spans="1:19" ht="12.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</row>
    <row r="152" spans="1:19" ht="12.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</row>
    <row r="153" spans="1:19" ht="12.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</row>
    <row r="154" spans="1:19" ht="12.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</row>
    <row r="155" spans="1:19" ht="12.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</row>
    <row r="156" spans="1:19" ht="12.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</row>
    <row r="157" spans="1:19" ht="12.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</row>
    <row r="158" spans="1:19" ht="12.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</row>
    <row r="159" spans="1:19" ht="12.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</row>
    <row r="160" spans="1:19" ht="12.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</row>
    <row r="161" spans="1:19" ht="12.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</row>
    <row r="162" spans="1:19" ht="12.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</row>
    <row r="163" spans="1:19" ht="12.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</row>
    <row r="164" spans="1:19" ht="12.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</row>
    <row r="165" spans="1:19" ht="12.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</row>
    <row r="166" spans="1:19" ht="12.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</row>
    <row r="167" spans="1:19" ht="12.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</row>
    <row r="168" spans="1:19" ht="12.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</row>
    <row r="169" spans="1:19" ht="12.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</row>
    <row r="170" spans="1:19" ht="12.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</row>
    <row r="171" spans="1:19" ht="12.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</row>
    <row r="172" spans="1:19" ht="12.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</row>
    <row r="173" spans="1:19" ht="12.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</row>
    <row r="174" spans="1:19" ht="12.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</row>
    <row r="175" spans="1:19" ht="12.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</row>
    <row r="176" spans="1:19" ht="12.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</row>
    <row r="177" spans="1:19" ht="12.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</row>
    <row r="178" spans="1:19" ht="12.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</row>
    <row r="179" spans="1:19" ht="12.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</row>
    <row r="180" spans="1:19" ht="12.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</row>
    <row r="181" spans="1:19" ht="12.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</row>
    <row r="182" spans="1:19" ht="12.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</row>
    <row r="183" spans="1:19" ht="12.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</row>
    <row r="184" spans="1:19" ht="12.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</row>
    <row r="185" spans="1:19" ht="12.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</row>
    <row r="186" spans="1:19" ht="12.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</row>
    <row r="187" spans="1:19" ht="12.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</row>
    <row r="188" spans="1:19" ht="12.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</row>
    <row r="189" spans="1:19" ht="12.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</row>
    <row r="190" spans="1:19" ht="12.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</row>
    <row r="191" spans="1:19" ht="12.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</row>
    <row r="192" spans="1:19" ht="12.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</row>
    <row r="193" spans="1:19" ht="12.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</row>
    <row r="194" spans="1:19" ht="12.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</row>
    <row r="195" spans="1:19" ht="12.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</row>
    <row r="196" spans="1:19" ht="12.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</row>
    <row r="197" spans="1:19" ht="12.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</row>
    <row r="198" spans="1:19" ht="12.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</row>
    <row r="199" spans="1:19" ht="12.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</row>
    <row r="200" spans="1:19" ht="12.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</row>
    <row r="201" spans="1:19" ht="12.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</row>
    <row r="202" spans="1:19" ht="12.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</row>
    <row r="203" spans="1:19" ht="12.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</row>
    <row r="204" spans="1:19" ht="12.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</row>
    <row r="205" spans="1:19" ht="12.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</row>
    <row r="206" spans="1:19" ht="12.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</row>
    <row r="207" spans="1:19" ht="12.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</row>
    <row r="208" spans="1:19" ht="12.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</row>
    <row r="209" spans="1:19" ht="12.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</row>
    <row r="210" spans="1:19" ht="12.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</row>
    <row r="211" spans="1:19" ht="12.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</row>
    <row r="212" spans="1:19" ht="12.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</row>
    <row r="213" spans="1:19" ht="12.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</row>
    <row r="214" spans="1:19" ht="12.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</row>
    <row r="215" spans="1:19" ht="12.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</row>
    <row r="216" spans="1:19" ht="12.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</row>
    <row r="217" spans="1:19" ht="12.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</row>
    <row r="218" spans="1:19" ht="12.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</row>
    <row r="219" spans="1:19" ht="12.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</row>
    <row r="220" spans="1:19" ht="12.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</row>
    <row r="221" spans="1:19" ht="12.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</row>
    <row r="222" spans="1:19" ht="12.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</row>
    <row r="223" spans="1:19" ht="12.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</row>
    <row r="224" spans="1:19" ht="12.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</row>
    <row r="225" spans="1:19" ht="12.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</row>
    <row r="226" spans="1:19" ht="12.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</row>
    <row r="227" spans="1:19" ht="12.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</row>
    <row r="228" spans="1:19" ht="12.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</row>
    <row r="229" spans="1:19" ht="12.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</row>
    <row r="230" spans="1:19" ht="12.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</row>
    <row r="231" spans="1:19" ht="12.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</row>
    <row r="232" spans="1:19" ht="12.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</row>
    <row r="233" spans="1:19" ht="12.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</row>
    <row r="234" spans="1:19" ht="12.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</row>
    <row r="235" spans="1:19" ht="12.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</row>
    <row r="236" spans="1:19" ht="12.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</row>
    <row r="237" spans="1:19" ht="12.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</row>
    <row r="238" spans="1:19" ht="12.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</row>
    <row r="239" spans="1:19" ht="12.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</row>
    <row r="240" spans="1:19" ht="12.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</row>
    <row r="241" spans="1:19" ht="12.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</row>
    <row r="242" spans="1:19" ht="12.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</row>
    <row r="243" spans="1:19" ht="12.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</row>
    <row r="244" spans="1:19" ht="12.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</row>
    <row r="245" spans="1:19" ht="12.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</row>
    <row r="246" spans="1:19" ht="12.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</row>
    <row r="247" spans="1:19" ht="12.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</row>
    <row r="248" spans="1:19" ht="12.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</row>
    <row r="249" spans="1:19" ht="12.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</row>
    <row r="250" spans="1:19" ht="12.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</row>
    <row r="251" spans="1:19" ht="12.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</row>
    <row r="252" spans="1:19" ht="12.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</row>
    <row r="253" spans="1:19" ht="12.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</row>
    <row r="254" spans="1:19" ht="12.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</row>
    <row r="255" spans="1:19" ht="12.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</row>
    <row r="256" spans="1:19" ht="12.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</row>
    <row r="257" spans="1:19" ht="12.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</row>
    <row r="258" spans="1:19" ht="12.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</row>
    <row r="259" spans="1:19" ht="12.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</row>
    <row r="260" spans="1:19" ht="12.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</row>
    <row r="261" spans="1:19" ht="12.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</row>
    <row r="262" spans="1:19" ht="12.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</row>
    <row r="263" spans="1:19" ht="12.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</row>
    <row r="264" spans="1:19" ht="12.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</row>
    <row r="265" spans="1:19" ht="12.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</row>
    <row r="266" spans="1:19" ht="12.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</row>
    <row r="267" spans="1:19" ht="12.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</row>
    <row r="268" spans="1:19" ht="12.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</row>
    <row r="269" spans="1:19" ht="12.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</row>
    <row r="270" spans="1:19" ht="12.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</row>
    <row r="271" spans="1:19" ht="12.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19" ht="12.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 ht="12.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 ht="12.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 ht="12.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 ht="12.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 ht="12.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 ht="12.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 ht="12.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 ht="12.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</row>
    <row r="281" spans="1:19" ht="12.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</row>
    <row r="282" spans="1:19" ht="12.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 ht="12.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 ht="12.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 ht="12.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 ht="12.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 ht="12.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 ht="12.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 ht="12.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 ht="12.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12.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 ht="12.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 ht="12.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 ht="12.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 ht="12.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 ht="12.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 ht="12.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 ht="12.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</row>
    <row r="299" spans="1:19" ht="12.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</row>
    <row r="300" spans="1:19" ht="12.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</row>
    <row r="301" spans="1:19" ht="12.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</row>
    <row r="302" spans="1:19" ht="12.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</row>
    <row r="303" spans="1:19" ht="12.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 ht="12.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 ht="12.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 ht="12.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 ht="12.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 ht="12.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 ht="12.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</row>
    <row r="310" spans="1:19" ht="12.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</row>
    <row r="311" spans="1:19" ht="12.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</row>
    <row r="312" spans="1:19" ht="12.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 ht="12.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 ht="12.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 ht="12.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 ht="12.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 ht="12.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 ht="12.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 ht="12.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</row>
    <row r="320" spans="1:19" ht="12.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</row>
    <row r="321" spans="1:19" ht="12.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</row>
    <row r="322" spans="1:19" ht="12.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</row>
    <row r="323" spans="1:19" ht="12.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</row>
    <row r="324" spans="1:19" ht="12.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19" ht="12.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19" ht="12.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19" ht="12.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19" ht="12.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19" ht="12.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19" ht="12.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</row>
    <row r="331" spans="1:19" ht="12.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</row>
    <row r="332" spans="1:19" ht="12.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</row>
    <row r="333" spans="1:19" ht="12.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19" ht="12.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</row>
    <row r="335" spans="1:19" ht="12.5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</row>
    <row r="336" spans="1:19" ht="12.5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</row>
    <row r="337" spans="1:19" ht="12.5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</row>
    <row r="338" spans="1:19" ht="12.5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</row>
    <row r="339" spans="1:19" ht="12.5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</row>
    <row r="340" spans="1:19" ht="12.5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</row>
    <row r="341" spans="1:19" ht="12.5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</row>
    <row r="342" spans="1:19" ht="12.5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</row>
    <row r="343" spans="1:19" ht="12.5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</row>
    <row r="344" spans="1:19" ht="12.5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</row>
    <row r="345" spans="1:19" ht="12.5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</row>
    <row r="346" spans="1:19" ht="12.5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</row>
    <row r="347" spans="1:19" ht="12.5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</row>
    <row r="348" spans="1:19" ht="12.5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</row>
    <row r="349" spans="1:19" ht="12.5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</row>
    <row r="350" spans="1:19" ht="12.5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</row>
    <row r="351" spans="1:19" ht="12.5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</row>
    <row r="352" spans="1:19" ht="12.5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</row>
    <row r="353" spans="1:19" ht="12.5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</row>
    <row r="354" spans="1:19" ht="12.5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</row>
    <row r="355" spans="1:19" ht="12.5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</row>
    <row r="356" spans="1:19" ht="12.5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</row>
    <row r="357" spans="1:19" ht="12.5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</row>
    <row r="358" spans="1:19" ht="12.5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</row>
    <row r="359" spans="1:19" ht="12.5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</row>
    <row r="360" spans="1:19" ht="12.5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</row>
    <row r="361" spans="1:19" ht="12.5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</row>
    <row r="362" spans="1:19" ht="12.5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</row>
    <row r="363" spans="1:19" ht="12.5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</row>
    <row r="364" spans="1:19" ht="12.5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</row>
    <row r="365" spans="1:19" ht="12.5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</row>
    <row r="366" spans="1:19" ht="12.5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</row>
    <row r="367" spans="1:19" ht="12.5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</row>
    <row r="368" spans="1:19" ht="12.5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</row>
    <row r="369" spans="1:19" ht="12.5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</row>
    <row r="370" spans="1:19" ht="12.5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</row>
    <row r="371" spans="1:19" ht="12.5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</row>
    <row r="372" spans="1:19" ht="12.5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</row>
    <row r="373" spans="1:19" ht="12.5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</row>
    <row r="374" spans="1:19" ht="12.5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</row>
    <row r="375" spans="1:19" ht="12.5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</row>
    <row r="376" spans="1:19" ht="12.5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</row>
    <row r="377" spans="1:19" ht="12.5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</row>
    <row r="378" spans="1:19" ht="12.5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</row>
    <row r="379" spans="1:19" ht="12.5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</row>
    <row r="380" spans="1:19" ht="12.5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</row>
    <row r="381" spans="1:19" ht="12.5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</row>
    <row r="382" spans="1:19" ht="12.5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</row>
    <row r="383" spans="1:19" ht="12.5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</row>
    <row r="384" spans="1:19" ht="12.5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</row>
    <row r="385" spans="1:19" ht="12.5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</row>
    <row r="386" spans="1:19" ht="12.5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</row>
    <row r="387" spans="1:19" ht="12.5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</row>
    <row r="388" spans="1:19" ht="12.5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</row>
    <row r="389" spans="1:19" ht="12.5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</row>
    <row r="390" spans="1:19" ht="12.5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</row>
    <row r="391" spans="1:19" ht="12.5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</row>
    <row r="392" spans="1:19" ht="12.5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</row>
    <row r="393" spans="1:19" ht="12.5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</row>
    <row r="394" spans="1:19" ht="12.5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</row>
    <row r="395" spans="1:19" ht="12.5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</row>
    <row r="396" spans="1:19" ht="12.5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</row>
    <row r="397" spans="1:19" ht="12.5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</row>
    <row r="398" spans="1:19" ht="12.5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</row>
    <row r="399" spans="1:19" ht="12.5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</row>
    <row r="400" spans="1:19" ht="12.5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</row>
    <row r="401" spans="1:19" ht="12.5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</row>
    <row r="402" spans="1:19" ht="12.5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</row>
    <row r="403" spans="1:19" ht="12.5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</row>
    <row r="404" spans="1:19" ht="12.5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</row>
    <row r="405" spans="1:19" ht="12.5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</row>
    <row r="406" spans="1:19" ht="12.5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</row>
    <row r="407" spans="1:19" ht="12.5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</row>
    <row r="408" spans="1:19" ht="12.5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</row>
    <row r="409" spans="1:19" ht="12.5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</row>
    <row r="410" spans="1:19" ht="12.5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</row>
    <row r="411" spans="1:19" ht="12.5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</row>
    <row r="412" spans="1:19" ht="12.5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</row>
    <row r="413" spans="1:19" ht="12.5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</row>
    <row r="414" spans="1:19" ht="12.5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</row>
    <row r="415" spans="1:19" ht="12.5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</row>
    <row r="416" spans="1:19" ht="12.5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</row>
    <row r="417" spans="1:19" ht="12.5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</row>
    <row r="418" spans="1:19" ht="12.5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</row>
    <row r="419" spans="1:19" ht="12.5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</row>
    <row r="420" spans="1:19" ht="12.5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</row>
    <row r="421" spans="1:19" ht="12.5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</row>
    <row r="422" spans="1:19" ht="12.5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</row>
    <row r="423" spans="1:19" ht="12.5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</row>
    <row r="424" spans="1:19" ht="12.5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</row>
    <row r="425" spans="1:19" ht="12.5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</row>
    <row r="426" spans="1:19" ht="12.5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</row>
    <row r="427" spans="1:19" ht="12.5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</row>
    <row r="428" spans="1:19" ht="12.5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</row>
    <row r="429" spans="1:19" ht="12.5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</row>
    <row r="430" spans="1:19" ht="12.5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</row>
    <row r="431" spans="1:19" ht="12.5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</row>
    <row r="432" spans="1:19" ht="12.5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</row>
    <row r="433" spans="1:19" ht="12.5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</row>
    <row r="434" spans="1:19" ht="12.5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</row>
    <row r="435" spans="1:19" ht="12.5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</row>
    <row r="436" spans="1:19" ht="12.5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</row>
    <row r="437" spans="1:19" ht="12.5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</row>
    <row r="438" spans="1:19" ht="12.5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</row>
    <row r="439" spans="1:19" ht="12.5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</row>
    <row r="440" spans="1:19" ht="12.5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</row>
    <row r="441" spans="1:19" ht="12.5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</row>
    <row r="442" spans="1:19" ht="12.5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</row>
    <row r="443" spans="1:19" ht="12.5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</row>
    <row r="444" spans="1:19" ht="12.5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</row>
    <row r="445" spans="1:19" ht="12.5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</row>
    <row r="446" spans="1:19" ht="12.5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</row>
    <row r="447" spans="1:19" ht="12.5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</row>
    <row r="448" spans="1:19" ht="12.5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</row>
    <row r="449" spans="1:19" ht="12.5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</row>
    <row r="450" spans="1:19" ht="12.5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</row>
    <row r="451" spans="1:19" ht="12.5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</row>
    <row r="452" spans="1:19" ht="12.5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</row>
    <row r="453" spans="1:19" ht="12.5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</row>
    <row r="454" spans="1:19" ht="12.5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</row>
    <row r="455" spans="1:19" ht="12.5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</row>
    <row r="456" spans="1:19" ht="12.5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</row>
    <row r="457" spans="1:19" ht="12.5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</row>
    <row r="458" spans="1:19" ht="12.5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</row>
    <row r="459" spans="1:19" ht="12.5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</row>
    <row r="460" spans="1:19" ht="12.5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</row>
    <row r="461" spans="1:19" ht="12.5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</row>
    <row r="462" spans="1:19" ht="12.5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</row>
    <row r="463" spans="1:19" ht="12.5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</row>
    <row r="464" spans="1:19" ht="12.5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</row>
    <row r="465" spans="1:19" ht="12.5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</row>
    <row r="466" spans="1:19" ht="12.5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</row>
    <row r="467" spans="1:19" ht="12.5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</row>
    <row r="468" spans="1:19" ht="12.5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</row>
    <row r="469" spans="1:19" ht="12.5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</row>
    <row r="470" spans="1:19" ht="12.5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</row>
    <row r="471" spans="1:19" ht="12.5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</row>
    <row r="472" spans="1:19" ht="12.5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</row>
    <row r="473" spans="1:19" ht="12.5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</row>
    <row r="474" spans="1:19" ht="12.5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</row>
    <row r="475" spans="1:19" ht="12.5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</row>
    <row r="476" spans="1:19" ht="12.5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</row>
    <row r="477" spans="1:19" ht="12.5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</row>
    <row r="478" spans="1:19" ht="12.5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</row>
    <row r="479" spans="1:19" ht="12.5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</row>
    <row r="480" spans="1:19" ht="12.5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</row>
    <row r="481" spans="1:19" ht="12.5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</row>
    <row r="482" spans="1:19" ht="12.5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</row>
    <row r="483" spans="1:19" ht="12.5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</row>
    <row r="484" spans="1:19" ht="12.5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</row>
    <row r="485" spans="1:19" ht="12.5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</row>
    <row r="486" spans="1:19" ht="12.5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</row>
    <row r="487" spans="1:19" ht="12.5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</row>
    <row r="488" spans="1:19" ht="12.5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</row>
    <row r="489" spans="1:19" ht="12.5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</row>
    <row r="490" spans="1:19" ht="12.5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</row>
    <row r="491" spans="1:19" ht="12.5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</row>
    <row r="492" spans="1:19" ht="12.5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</row>
    <row r="493" spans="1:19" ht="12.5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</row>
    <row r="494" spans="1:19" ht="12.5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</row>
    <row r="495" spans="1:19" ht="12.5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</row>
    <row r="496" spans="1:19" ht="12.5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</row>
    <row r="497" spans="1:19" ht="12.5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</row>
    <row r="498" spans="1:19" ht="12.5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</row>
    <row r="499" spans="1:19" ht="12.5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</row>
    <row r="500" spans="1:19" ht="12.5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</row>
    <row r="501" spans="1:19" ht="12.5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</row>
    <row r="502" spans="1:19" ht="12.5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</row>
    <row r="503" spans="1:19" ht="12.5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</row>
    <row r="504" spans="1:19" ht="12.5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</row>
    <row r="505" spans="1:19" ht="12.5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</row>
    <row r="506" spans="1:19" ht="12.5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</row>
    <row r="507" spans="1:19" ht="12.5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</row>
    <row r="508" spans="1:19" ht="12.5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</row>
    <row r="509" spans="1:19" ht="12.5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</row>
    <row r="510" spans="1:19" ht="12.5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</row>
    <row r="511" spans="1:19" ht="12.5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</row>
    <row r="512" spans="1:19" ht="12.5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</row>
    <row r="513" spans="1:19" ht="12.5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</row>
    <row r="514" spans="1:19" ht="12.5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</row>
    <row r="515" spans="1:19" ht="12.5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</row>
    <row r="516" spans="1:19" ht="12.5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</row>
    <row r="517" spans="1:19" ht="12.5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</row>
    <row r="518" spans="1:19" ht="12.5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</row>
    <row r="519" spans="1:19" ht="12.5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</row>
    <row r="520" spans="1:19" ht="12.5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</row>
    <row r="521" spans="1:19" ht="12.5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</row>
    <row r="522" spans="1:19" ht="12.5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</row>
    <row r="523" spans="1:19" ht="12.5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</row>
    <row r="524" spans="1:19" ht="12.5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</row>
    <row r="525" spans="1:19" ht="12.5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</row>
    <row r="526" spans="1:19" ht="12.5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</row>
    <row r="527" spans="1:19" ht="12.5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</row>
    <row r="528" spans="1:19" ht="12.5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</row>
    <row r="529" spans="1:19" ht="12.5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</row>
    <row r="530" spans="1:19" ht="12.5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</row>
    <row r="531" spans="1:19" ht="12.5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</row>
    <row r="532" spans="1:19" ht="12.5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</row>
    <row r="533" spans="1:19" ht="12.5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</row>
    <row r="534" spans="1:19" ht="12.5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</row>
    <row r="535" spans="1:19" ht="12.5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</row>
    <row r="536" spans="1:19" ht="12.5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</row>
    <row r="537" spans="1:19" ht="12.5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</row>
    <row r="538" spans="1:19" ht="12.5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</row>
    <row r="539" spans="1:19" ht="12.5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</row>
    <row r="540" spans="1:19" ht="12.5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</row>
    <row r="541" spans="1:19" ht="12.5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</row>
    <row r="542" spans="1:19" ht="12.5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</row>
    <row r="543" spans="1:19" ht="12.5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</row>
    <row r="544" spans="1:19" ht="12.5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</row>
    <row r="545" spans="1:19" ht="12.5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</row>
    <row r="546" spans="1:19" ht="12.5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</row>
    <row r="547" spans="1:19" ht="12.5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</row>
    <row r="548" spans="1:19" ht="12.5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</row>
    <row r="549" spans="1:19" ht="12.5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</row>
    <row r="550" spans="1:19" ht="12.5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</row>
    <row r="551" spans="1:19" ht="12.5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</row>
    <row r="552" spans="1:19" ht="12.5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</row>
    <row r="553" spans="1:19" ht="12.5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</row>
    <row r="554" spans="1:19" ht="12.5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</row>
    <row r="555" spans="1:19" ht="12.5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</row>
    <row r="556" spans="1:19" ht="12.5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</row>
    <row r="557" spans="1:19" ht="12.5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</row>
    <row r="558" spans="1:19" ht="12.5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</row>
    <row r="559" spans="1:19" ht="12.5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</row>
    <row r="560" spans="1:19" ht="12.5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</row>
    <row r="561" spans="1:19" ht="12.5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</row>
    <row r="562" spans="1:19" ht="12.5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</row>
    <row r="563" spans="1:19" ht="12.5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</row>
    <row r="564" spans="1:19" ht="12.5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</row>
    <row r="565" spans="1:19" ht="12.5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</row>
    <row r="566" spans="1:19" ht="12.5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</row>
    <row r="567" spans="1:19" ht="12.5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</row>
    <row r="568" spans="1:19" ht="12.5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</row>
    <row r="569" spans="1:19" ht="12.5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</row>
    <row r="570" spans="1:19" ht="12.5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</row>
    <row r="571" spans="1:19" ht="12.5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</row>
    <row r="572" spans="1:19" ht="12.5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</row>
    <row r="573" spans="1:19" ht="12.5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</row>
    <row r="574" spans="1:19" ht="12.5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</row>
    <row r="575" spans="1:19" ht="12.5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</row>
    <row r="576" spans="1:19" ht="12.5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</row>
    <row r="577" spans="1:19" ht="12.5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</row>
    <row r="578" spans="1:19" ht="12.5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</row>
    <row r="579" spans="1:19" ht="12.5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</row>
    <row r="580" spans="1:19" ht="12.5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</row>
    <row r="581" spans="1:19" ht="12.5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</row>
    <row r="582" spans="1:19" ht="12.5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</row>
    <row r="583" spans="1:19" ht="12.5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</row>
    <row r="584" spans="1:19" ht="12.5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</row>
    <row r="585" spans="1:19" ht="12.5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</row>
    <row r="586" spans="1:19" ht="12.5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</row>
    <row r="587" spans="1:19" ht="12.5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</row>
    <row r="588" spans="1:19" ht="12.5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</row>
    <row r="589" spans="1:19" ht="12.5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</row>
    <row r="590" spans="1:19" ht="12.5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</row>
    <row r="591" spans="1:19" ht="12.5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</row>
    <row r="592" spans="1:19" ht="12.5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</row>
    <row r="593" spans="1:19" ht="12.5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</row>
    <row r="594" spans="1:19" ht="12.5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</row>
    <row r="595" spans="1:19" ht="12.5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</row>
    <row r="596" spans="1:19" ht="12.5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</row>
    <row r="597" spans="1:19" ht="12.5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</row>
    <row r="598" spans="1:19" ht="12.5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</row>
    <row r="599" spans="1:19" ht="12.5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</row>
    <row r="600" spans="1:19" ht="12.5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</row>
    <row r="601" spans="1:19" ht="12.5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</row>
    <row r="602" spans="1:19" ht="12.5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</row>
    <row r="603" spans="1:19" ht="12.5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</row>
    <row r="604" spans="1:19" ht="12.5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</row>
    <row r="605" spans="1:19" ht="12.5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</row>
    <row r="606" spans="1:19" ht="12.5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</row>
    <row r="607" spans="1:19" ht="12.5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</row>
    <row r="608" spans="1:19" ht="12.5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</row>
    <row r="609" spans="1:19" ht="12.5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</row>
    <row r="610" spans="1:19" ht="12.5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</row>
    <row r="611" spans="1:19" ht="12.5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</row>
    <row r="612" spans="1:19" ht="12.5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</row>
    <row r="613" spans="1:19" ht="12.5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</row>
    <row r="614" spans="1:19" ht="12.5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</row>
    <row r="615" spans="1:19" ht="12.5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</row>
    <row r="616" spans="1:19" ht="12.5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</row>
    <row r="617" spans="1:19" ht="12.5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</row>
    <row r="618" spans="1:19" ht="12.5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</row>
    <row r="619" spans="1:19" ht="12.5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</row>
    <row r="620" spans="1:19" ht="12.5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</row>
    <row r="621" spans="1:19" ht="12.5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</row>
    <row r="622" spans="1:19" ht="12.5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</row>
    <row r="623" spans="1:19" ht="12.5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</row>
    <row r="624" spans="1:19" ht="12.5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</row>
    <row r="625" spans="1:19" ht="12.5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</row>
    <row r="626" spans="1:19" ht="12.5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</row>
    <row r="627" spans="1:19" ht="12.5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</row>
    <row r="628" spans="1:19" ht="12.5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</row>
    <row r="629" spans="1:19" ht="12.5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</row>
    <row r="630" spans="1:19" ht="12.5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</row>
    <row r="631" spans="1:19" ht="12.5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</row>
    <row r="632" spans="1:19" ht="12.5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</row>
    <row r="633" spans="1:19" ht="12.5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</row>
    <row r="634" spans="1:19" ht="12.5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</row>
    <row r="635" spans="1:19" ht="12.5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</row>
    <row r="636" spans="1:19" ht="12.5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</row>
    <row r="637" spans="1:19" ht="12.5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</row>
    <row r="638" spans="1:19" ht="12.5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</row>
    <row r="639" spans="1:19" ht="12.5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</row>
    <row r="640" spans="1:19" ht="12.5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</row>
    <row r="641" spans="1:19" ht="12.5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</row>
    <row r="642" spans="1:19" ht="12.5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</row>
    <row r="643" spans="1:19" ht="12.5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</row>
    <row r="644" spans="1:19" ht="12.5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</row>
    <row r="645" spans="1:19" ht="12.5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</row>
    <row r="646" spans="1:19" ht="12.5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</row>
    <row r="647" spans="1:19" ht="12.5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</row>
    <row r="648" spans="1:19" ht="12.5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</row>
    <row r="649" spans="1:19" ht="12.5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</row>
    <row r="650" spans="1:19" ht="12.5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</row>
    <row r="651" spans="1:19" ht="12.5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</row>
    <row r="652" spans="1:19" ht="12.5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</row>
    <row r="653" spans="1:19" ht="12.5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</row>
    <row r="654" spans="1:19" ht="12.5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</row>
    <row r="655" spans="1:19" ht="12.5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</row>
    <row r="656" spans="1:19" ht="12.5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</row>
    <row r="657" spans="1:19" ht="12.5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</row>
    <row r="658" spans="1:19" ht="12.5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</row>
    <row r="659" spans="1:19" ht="12.5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</row>
    <row r="660" spans="1:19" ht="12.5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</row>
    <row r="661" spans="1:19" ht="12.5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</row>
    <row r="662" spans="1:19" ht="12.5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</row>
    <row r="663" spans="1:19" ht="12.5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</row>
    <row r="664" spans="1:19" ht="12.5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</row>
    <row r="665" spans="1:19" ht="12.5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</row>
    <row r="666" spans="1:19" ht="12.5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</row>
    <row r="667" spans="1:19" ht="12.5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</row>
    <row r="668" spans="1:19" ht="12.5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</row>
    <row r="669" spans="1:19" ht="12.5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</row>
    <row r="670" spans="1:19" ht="12.5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</row>
    <row r="671" spans="1:19" ht="12.5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</row>
    <row r="672" spans="1:19" ht="12.5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</row>
    <row r="673" spans="1:19" ht="12.5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</row>
    <row r="674" spans="1:19" ht="12.5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</row>
    <row r="675" spans="1:19" ht="12.5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</row>
    <row r="676" spans="1:19" ht="12.5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</row>
    <row r="677" spans="1:19" ht="12.5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</row>
    <row r="678" spans="1:19" ht="12.5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</row>
    <row r="679" spans="1:19" ht="12.5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</row>
    <row r="680" spans="1:19" ht="12.5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</row>
    <row r="681" spans="1:19" ht="12.5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</row>
    <row r="682" spans="1:19" ht="12.5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</row>
    <row r="683" spans="1:19" ht="12.5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</row>
    <row r="684" spans="1:19" ht="12.5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</row>
    <row r="685" spans="1:19" ht="12.5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</row>
    <row r="686" spans="1:19" ht="12.5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</row>
    <row r="687" spans="1:19" ht="12.5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</row>
    <row r="688" spans="1:19" ht="12.5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</row>
    <row r="689" spans="1:19" ht="12.5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</row>
    <row r="690" spans="1:19" ht="12.5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</row>
    <row r="691" spans="1:19" ht="12.5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</row>
    <row r="692" spans="1:19" ht="12.5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</row>
    <row r="693" spans="1:19" ht="12.5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</row>
    <row r="694" spans="1:19" ht="12.5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</row>
    <row r="695" spans="1:19" ht="12.5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</row>
    <row r="696" spans="1:19" ht="12.5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</row>
    <row r="697" spans="1:19" ht="12.5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</row>
    <row r="698" spans="1:19" ht="12.5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</row>
    <row r="699" spans="1:19" ht="12.5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</row>
    <row r="700" spans="1:19" ht="12.5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</row>
    <row r="701" spans="1:19" ht="12.5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</row>
    <row r="702" spans="1:19" ht="12.5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</row>
    <row r="703" spans="1:19" ht="12.5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</row>
    <row r="704" spans="1:19" ht="12.5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</row>
    <row r="705" spans="1:19" ht="12.5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</row>
    <row r="706" spans="1:19" ht="12.5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</row>
    <row r="707" spans="1:19" ht="12.5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</row>
    <row r="708" spans="1:19" ht="12.5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</row>
    <row r="709" spans="1:19" ht="12.5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</row>
    <row r="710" spans="1:19" ht="12.5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</row>
    <row r="711" spans="1:19" ht="12.5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</row>
    <row r="712" spans="1:19" ht="12.5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</row>
    <row r="713" spans="1:19" ht="12.5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</row>
    <row r="714" spans="1:19" ht="12.5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</row>
    <row r="715" spans="1:19" ht="12.5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</row>
    <row r="716" spans="1:19" ht="12.5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</row>
    <row r="717" spans="1:19" ht="12.5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</row>
    <row r="718" spans="1:19" ht="12.5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</row>
    <row r="719" spans="1:19" ht="12.5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</row>
    <row r="720" spans="1:19" ht="12.5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</row>
    <row r="721" spans="1:19" ht="12.5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</row>
    <row r="722" spans="1:19" ht="12.5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</row>
    <row r="723" spans="1:19" ht="12.5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</row>
    <row r="724" spans="1:19" ht="12.5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</row>
    <row r="725" spans="1:19" ht="12.5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</row>
    <row r="726" spans="1:19" ht="12.5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</row>
    <row r="727" spans="1:19" ht="12.5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</row>
    <row r="728" spans="1:19" ht="12.5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</row>
    <row r="729" spans="1:19" ht="12.5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</row>
    <row r="730" spans="1:19" ht="12.5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</row>
    <row r="731" spans="1:19" ht="12.5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</row>
    <row r="732" spans="1:19" ht="12.5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</row>
    <row r="733" spans="1:19" ht="12.5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</row>
    <row r="734" spans="1:19" ht="12.5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</row>
    <row r="735" spans="1:19" ht="12.5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</row>
    <row r="736" spans="1:19" ht="12.5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</row>
    <row r="737" spans="1:19" ht="12.5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</row>
    <row r="738" spans="1:19" ht="12.5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</row>
    <row r="739" spans="1:19" ht="12.5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</row>
    <row r="740" spans="1:19" ht="12.5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</row>
    <row r="741" spans="1:19" ht="12.5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</row>
    <row r="742" spans="1:19" ht="12.5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</row>
    <row r="743" spans="1:19" ht="12.5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</row>
    <row r="744" spans="1:19" ht="12.5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</row>
    <row r="745" spans="1:19" ht="12.5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</row>
    <row r="746" spans="1:19" ht="12.5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</row>
    <row r="747" spans="1:19" ht="12.5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</row>
    <row r="748" spans="1:19" ht="12.5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</row>
    <row r="749" spans="1:19" ht="12.5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</row>
    <row r="750" spans="1:19" ht="12.5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</row>
    <row r="751" spans="1:19" ht="12.5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</row>
    <row r="752" spans="1:19" ht="12.5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</row>
    <row r="753" spans="1:19" ht="12.5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</row>
    <row r="754" spans="1:19" ht="12.5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</row>
    <row r="755" spans="1:19" ht="12.5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</row>
    <row r="756" spans="1:19" ht="12.5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</row>
    <row r="757" spans="1:19" ht="12.5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</row>
    <row r="758" spans="1:19" ht="12.5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</row>
    <row r="759" spans="1:19" ht="12.5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</row>
    <row r="760" spans="1:19" ht="12.5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</row>
    <row r="761" spans="1:19" ht="12.5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</row>
    <row r="762" spans="1:19" ht="12.5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</row>
    <row r="763" spans="1:19" ht="12.5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</row>
    <row r="764" spans="1:19" ht="12.5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</row>
    <row r="765" spans="1:19" ht="12.5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</row>
    <row r="766" spans="1:19" ht="12.5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</row>
    <row r="767" spans="1:19" ht="12.5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</row>
    <row r="768" spans="1:19" ht="12.5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</row>
    <row r="769" spans="1:19" ht="12.5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</row>
    <row r="770" spans="1:19" ht="12.5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</row>
    <row r="771" spans="1:19" ht="12.5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</row>
    <row r="772" spans="1:19" ht="12.5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</row>
    <row r="773" spans="1:19" ht="12.5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</row>
    <row r="774" spans="1:19" ht="12.5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</row>
    <row r="775" spans="1:19" ht="12.5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</row>
    <row r="776" spans="1:19" ht="12.5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</row>
    <row r="777" spans="1:19" ht="12.5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</row>
    <row r="778" spans="1:19" ht="12.5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</row>
    <row r="779" spans="1:19" ht="12.5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</row>
    <row r="780" spans="1:19" ht="12.5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</row>
    <row r="781" spans="1:19" ht="12.5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</row>
    <row r="782" spans="1:19" ht="12.5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</row>
    <row r="783" spans="1:19" ht="12.5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</row>
    <row r="784" spans="1:19" ht="12.5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</row>
    <row r="785" spans="1:19" ht="12.5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</row>
    <row r="786" spans="1:19" ht="12.5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</row>
    <row r="787" spans="1:19" ht="12.5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</row>
    <row r="788" spans="1:19" ht="12.5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</row>
    <row r="789" spans="1:19" ht="12.5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</row>
    <row r="790" spans="1:19" ht="12.5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</row>
    <row r="791" spans="1:19" ht="12.5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</row>
    <row r="792" spans="1:19" ht="12.5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</row>
    <row r="793" spans="1:19" ht="12.5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</row>
    <row r="794" spans="1:19" ht="12.5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</row>
    <row r="795" spans="1:19" ht="12.5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</row>
    <row r="796" spans="1:19" ht="12.5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</row>
    <row r="797" spans="1:19" ht="12.5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</row>
    <row r="798" spans="1:19" ht="12.5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</row>
    <row r="799" spans="1:19" ht="12.5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</row>
    <row r="800" spans="1:19" ht="12.5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</row>
    <row r="801" spans="1:19" ht="12.5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</row>
    <row r="802" spans="1:19" ht="12.5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</row>
    <row r="803" spans="1:19" ht="12.5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</row>
    <row r="804" spans="1:19" ht="12.5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</row>
    <row r="805" spans="1:19" ht="12.5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</row>
    <row r="806" spans="1:19" ht="12.5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</row>
    <row r="807" spans="1:19" ht="12.5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</row>
    <row r="808" spans="1:19" ht="12.5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</row>
    <row r="809" spans="1:19" ht="12.5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</row>
    <row r="810" spans="1:19" ht="12.5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</row>
    <row r="811" spans="1:19" ht="12.5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</row>
    <row r="812" spans="1:19" ht="12.5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</row>
    <row r="813" spans="1:19" ht="12.5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</row>
    <row r="814" spans="1:19" ht="12.5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</row>
    <row r="815" spans="1:19" ht="12.5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</row>
    <row r="816" spans="1:19" ht="12.5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</row>
    <row r="817" spans="1:19" ht="12.5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</row>
    <row r="818" spans="1:19" ht="12.5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</row>
    <row r="819" spans="1:19" ht="12.5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</row>
    <row r="820" spans="1:19" ht="12.5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</row>
    <row r="821" spans="1:19" ht="12.5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</row>
    <row r="822" spans="1:19" ht="12.5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</row>
    <row r="823" spans="1:19" ht="12.5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</row>
    <row r="824" spans="1:19" ht="12.5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</row>
    <row r="825" spans="1:19" ht="12.5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</row>
    <row r="826" spans="1:19" ht="12.5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</row>
    <row r="827" spans="1:19" ht="12.5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</row>
    <row r="828" spans="1:19" ht="12.5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</row>
    <row r="829" spans="1:19" ht="12.5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</row>
    <row r="830" spans="1:19" ht="12.5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</row>
    <row r="831" spans="1:19" ht="12.5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</row>
    <row r="832" spans="1:19" ht="12.5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</row>
    <row r="833" spans="1:19" ht="12.5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</row>
    <row r="834" spans="1:19" ht="12.5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</row>
    <row r="835" spans="1:19" ht="12.5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</row>
    <row r="836" spans="1:19" ht="12.5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</row>
    <row r="837" spans="1:19" ht="12.5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</row>
    <row r="838" spans="1:19" ht="12.5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</row>
    <row r="839" spans="1:19" ht="12.5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</row>
    <row r="840" spans="1:19" ht="12.5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</row>
    <row r="841" spans="1:19" ht="12.5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</row>
    <row r="842" spans="1:19" ht="12.5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</row>
    <row r="843" spans="1:19" ht="12.5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</row>
    <row r="844" spans="1:19" ht="12.5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</row>
    <row r="845" spans="1:19" ht="12.5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</row>
    <row r="846" spans="1:19" ht="12.5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</row>
    <row r="847" spans="1:19" ht="12.5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</row>
    <row r="848" spans="1:19" ht="12.5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</row>
    <row r="849" spans="1:19" ht="12.5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</row>
    <row r="850" spans="1:19" ht="12.5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</row>
    <row r="851" spans="1:19" ht="12.5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</row>
    <row r="852" spans="1:19" ht="12.5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</row>
    <row r="853" spans="1:19" ht="12.5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</row>
    <row r="854" spans="1:19" ht="12.5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</row>
    <row r="855" spans="1:19" ht="12.5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</row>
    <row r="856" spans="1:19" ht="12.5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</row>
    <row r="857" spans="1:19" ht="12.5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</row>
    <row r="858" spans="1:19" ht="12.5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</row>
    <row r="859" spans="1:19" ht="12.5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</row>
    <row r="860" spans="1:19" ht="12.5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</row>
    <row r="861" spans="1:19" ht="12.5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</row>
    <row r="862" spans="1:19" ht="12.5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</row>
    <row r="863" spans="1:19" ht="12.5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</row>
    <row r="864" spans="1:19" ht="12.5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</row>
    <row r="865" spans="1:19" ht="12.5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</row>
    <row r="866" spans="1:19" ht="12.5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</row>
    <row r="867" spans="1:19" ht="12.5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</row>
    <row r="868" spans="1:19" ht="12.5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</row>
    <row r="869" spans="1:19" ht="12.5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</row>
    <row r="870" spans="1:19" ht="12.5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</row>
    <row r="871" spans="1:19" ht="12.5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</row>
    <row r="872" spans="1:19" ht="12.5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</row>
    <row r="873" spans="1:19" ht="12.5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</row>
    <row r="874" spans="1:19" ht="12.5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</row>
    <row r="875" spans="1:19" ht="12.5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</row>
    <row r="876" spans="1:19" ht="12.5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</row>
    <row r="877" spans="1:19" ht="12.5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</row>
    <row r="878" spans="1:19" ht="12.5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</row>
    <row r="879" spans="1:19" ht="12.5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</row>
    <row r="880" spans="1:19" ht="12.5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</row>
    <row r="881" spans="1:19" ht="12.5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</row>
    <row r="882" spans="1:19" ht="12.5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</row>
    <row r="883" spans="1:19" ht="12.5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</row>
    <row r="884" spans="1:19" ht="12.5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</row>
    <row r="885" spans="1:19" ht="12.5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</row>
    <row r="886" spans="1:19" ht="12.5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</row>
    <row r="887" spans="1:19" ht="12.5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</row>
    <row r="888" spans="1:19" ht="12.5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</row>
    <row r="889" spans="1:19" ht="12.5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</row>
    <row r="890" spans="1:19" ht="12.5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</row>
    <row r="891" spans="1:19" ht="12.5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</row>
    <row r="892" spans="1:19" ht="12.5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</row>
    <row r="893" spans="1:19" ht="12.5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</row>
    <row r="894" spans="1:19" ht="12.5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</row>
    <row r="895" spans="1:19" ht="12.5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</row>
    <row r="896" spans="1:19" ht="12.5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</row>
    <row r="897" spans="1:19" ht="12.5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</row>
    <row r="898" spans="1:19" ht="12.5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</row>
    <row r="899" spans="1:19" ht="12.5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</row>
    <row r="900" spans="1:19" ht="12.5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</row>
    <row r="901" spans="1:19" ht="12.5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</row>
    <row r="902" spans="1:19" ht="12.5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</row>
    <row r="903" spans="1:19" ht="12.5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</row>
    <row r="904" spans="1:19" ht="12.5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</row>
    <row r="905" spans="1:19" ht="12.5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</row>
    <row r="906" spans="1:19" ht="12.5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</row>
    <row r="907" spans="1:19" ht="12.5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</row>
    <row r="908" spans="1:19" ht="12.5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</row>
    <row r="909" spans="1:19" ht="12.5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</row>
    <row r="910" spans="1:19" ht="12.5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</row>
    <row r="911" spans="1:19" ht="12.5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</row>
    <row r="912" spans="1:19" ht="12.5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</row>
    <row r="913" spans="1:19" ht="12.5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</row>
    <row r="914" spans="1:19" ht="12.5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</row>
    <row r="915" spans="1:19" ht="12.5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</row>
    <row r="916" spans="1:19" ht="12.5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</row>
    <row r="917" spans="1:19" ht="12.5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</row>
    <row r="918" spans="1:19" ht="12.5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</row>
    <row r="919" spans="1:19" ht="12.5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</row>
    <row r="920" spans="1:19" ht="12.5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</row>
    <row r="921" spans="1:19" ht="12.5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</row>
    <row r="922" spans="1:19" ht="12.5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</row>
    <row r="923" spans="1:19" ht="12.5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</row>
    <row r="924" spans="1:19" ht="12.5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</row>
    <row r="925" spans="1:19" ht="12.5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</row>
    <row r="926" spans="1:19" ht="12.5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</row>
    <row r="927" spans="1:19" ht="12.5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</row>
    <row r="928" spans="1:19" ht="12.5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</row>
    <row r="929" spans="1:19" ht="12.5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</row>
    <row r="930" spans="1:19" ht="12.5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</row>
    <row r="931" spans="1:19" ht="12.5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</row>
    <row r="932" spans="1:19" ht="12.5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</row>
    <row r="933" spans="1:19" ht="12.5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</row>
    <row r="934" spans="1:19" ht="12.5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</row>
    <row r="935" spans="1:19" ht="12.5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</row>
    <row r="936" spans="1:19" ht="12.5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</row>
    <row r="937" spans="1:19" ht="12.5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</row>
    <row r="938" spans="1:19" ht="12.5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</row>
    <row r="939" spans="1:19" ht="12.5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</row>
    <row r="940" spans="1:19" ht="12.5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</row>
    <row r="941" spans="1:19" ht="12.5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</row>
    <row r="942" spans="1:19" ht="12.5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</row>
    <row r="943" spans="1:19" ht="12.5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</row>
    <row r="944" spans="1:19" ht="12.5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</row>
    <row r="945" spans="1:19" ht="12.5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</row>
    <row r="946" spans="1:19" ht="12.5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</row>
    <row r="947" spans="1:19" ht="12.5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</row>
    <row r="948" spans="1:19" ht="12.5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</row>
    <row r="949" spans="1:19" ht="12.5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</row>
    <row r="950" spans="1:19" ht="12.5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</row>
    <row r="951" spans="1:19" ht="12.5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</row>
    <row r="952" spans="1:19" ht="12.5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</row>
    <row r="953" spans="1:19" ht="12.5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</row>
    <row r="954" spans="1:19" ht="12.5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</row>
    <row r="955" spans="1:19" ht="12.5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</row>
    <row r="956" spans="1:19" ht="12.5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</row>
    <row r="957" spans="1:19" ht="12.5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</row>
    <row r="958" spans="1:19" ht="12.5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</row>
    <row r="959" spans="1:19" ht="12.5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</row>
    <row r="960" spans="1:19" ht="12.5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</row>
    <row r="961" spans="1:19" ht="12.5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</row>
    <row r="962" spans="1:19" ht="12.5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</row>
    <row r="963" spans="1:19" ht="12.5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</row>
    <row r="964" spans="1:19" ht="12.5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</row>
    <row r="965" spans="1:19" ht="12.5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</row>
    <row r="966" spans="1:19" ht="12.5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</row>
    <row r="967" spans="1:19" ht="12.5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</row>
    <row r="968" spans="1:19" ht="12.5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</row>
    <row r="969" spans="1:19" ht="12.5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</row>
    <row r="970" spans="1:19" ht="12.5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</row>
    <row r="971" spans="1:19" ht="12.5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</row>
    <row r="972" spans="1:19" ht="12.5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</row>
    <row r="973" spans="1:19" ht="12.5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</row>
    <row r="974" spans="1:19" ht="12.5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</row>
    <row r="975" spans="1:19" ht="12.5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</row>
    <row r="976" spans="1:19" ht="12.5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</row>
    <row r="977" spans="1:19" ht="12.5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</row>
    <row r="978" spans="1:19" ht="12.5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</row>
    <row r="979" spans="1:19" ht="12.5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</row>
    <row r="980" spans="1:19" ht="12.5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</row>
    <row r="981" spans="1:19" ht="12.5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</row>
    <row r="982" spans="1:19" ht="12.5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</row>
    <row r="983" spans="1:19" ht="12.5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</row>
    <row r="984" spans="1:19" ht="12.5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</row>
    <row r="985" spans="1:19" ht="12.5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</row>
    <row r="986" spans="1:19" ht="12.5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</row>
    <row r="987" spans="1:19" ht="12.5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</row>
    <row r="988" spans="1:19" ht="12.5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</row>
    <row r="989" spans="1:19" ht="12.5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</row>
    <row r="990" spans="1:19" ht="12.5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</row>
    <row r="991" spans="1:19" ht="12.5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</row>
    <row r="992" spans="1:19" ht="12.5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</row>
    <row r="993" spans="1:19" ht="12.5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</row>
    <row r="994" spans="1:19" ht="12.5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</row>
    <row r="995" spans="1:19" ht="12.5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</row>
    <row r="996" spans="1:19" ht="12.5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</row>
    <row r="997" spans="1:19" ht="12.5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</row>
    <row r="998" spans="1:19" ht="12.5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</row>
    <row r="999" spans="1:19" ht="12.5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</row>
    <row r="1000" spans="1:19" ht="12.5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</row>
    <row r="1001" spans="1:19" ht="12.5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</row>
    <row r="1002" spans="1:19" ht="12.5" x14ac:dyDescent="0.25">
      <c r="A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</row>
  </sheetData>
  <mergeCells count="2">
    <mergeCell ref="B2:D2"/>
    <mergeCell ref="B3:C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69A0B-3D22-4DF8-A945-3413F63373D3}">
  <sheetPr>
    <outlinePr summaryBelow="0" summaryRight="0"/>
  </sheetPr>
  <dimension ref="B1:G49"/>
  <sheetViews>
    <sheetView showGridLines="0" zoomScaleNormal="100" workbookViewId="0"/>
  </sheetViews>
  <sheetFormatPr baseColWidth="10" defaultColWidth="12.54296875" defaultRowHeight="15.75" customHeight="1" x14ac:dyDescent="0.25"/>
  <cols>
    <col min="1" max="16384" width="12.54296875" style="4"/>
  </cols>
  <sheetData>
    <row r="1" spans="2:7" ht="13" x14ac:dyDescent="0.3">
      <c r="B1" s="12"/>
      <c r="C1" s="12"/>
      <c r="D1" s="7"/>
      <c r="E1" s="7"/>
      <c r="F1" s="5"/>
      <c r="G1" s="5"/>
    </row>
    <row r="2" spans="2:7" ht="21" customHeight="1" x14ac:dyDescent="0.25">
      <c r="B2" s="169" t="s">
        <v>16</v>
      </c>
      <c r="C2" s="169"/>
      <c r="D2" s="169"/>
      <c r="E2" s="6"/>
      <c r="F2" s="6"/>
      <c r="G2" s="6"/>
    </row>
    <row r="3" spans="2:7" ht="27" x14ac:dyDescent="0.25">
      <c r="B3" s="78"/>
      <c r="C3" s="79" t="s">
        <v>100</v>
      </c>
      <c r="D3" s="80" t="s">
        <v>17</v>
      </c>
      <c r="E3" s="6"/>
      <c r="F3" s="6"/>
    </row>
    <row r="4" spans="2:7" ht="21" customHeight="1" x14ac:dyDescent="0.25">
      <c r="B4" s="78">
        <v>2021</v>
      </c>
      <c r="C4" s="81">
        <v>237.3</v>
      </c>
      <c r="D4" s="82">
        <v>48.4</v>
      </c>
      <c r="E4" s="53"/>
      <c r="F4" s="6"/>
    </row>
    <row r="5" spans="2:7" ht="21" customHeight="1" x14ac:dyDescent="0.25">
      <c r="B5" s="78">
        <v>2022</v>
      </c>
      <c r="C5" s="83">
        <v>236.7</v>
      </c>
      <c r="D5" s="84">
        <v>48.1</v>
      </c>
      <c r="E5" s="21"/>
      <c r="F5" s="6"/>
    </row>
    <row r="6" spans="2:7" ht="21" customHeight="1" x14ac:dyDescent="0.25">
      <c r="B6" s="78">
        <v>2023</v>
      </c>
      <c r="C6" s="81">
        <v>234.4</v>
      </c>
      <c r="D6" s="82">
        <v>47.4</v>
      </c>
      <c r="E6" s="21"/>
      <c r="F6" s="6"/>
    </row>
    <row r="7" spans="2:7" ht="21" customHeight="1" x14ac:dyDescent="0.25">
      <c r="B7" s="78">
        <v>2024</v>
      </c>
      <c r="C7" s="83">
        <v>234.65</v>
      </c>
      <c r="D7" s="84">
        <v>44.9</v>
      </c>
      <c r="E7" s="21"/>
      <c r="F7" s="6"/>
    </row>
    <row r="8" spans="2:7" ht="21" customHeight="1" x14ac:dyDescent="0.25">
      <c r="B8" s="78">
        <v>2025</v>
      </c>
      <c r="C8" s="81">
        <v>215.14</v>
      </c>
      <c r="D8" s="82">
        <v>43.2</v>
      </c>
      <c r="E8" s="22"/>
      <c r="F8" s="5"/>
    </row>
    <row r="9" spans="2:7" ht="12.5" x14ac:dyDescent="0.25">
      <c r="B9" s="21" t="s">
        <v>99</v>
      </c>
      <c r="F9" s="22"/>
      <c r="G9" s="5"/>
    </row>
    <row r="10" spans="2:7" ht="21" customHeight="1" x14ac:dyDescent="0.25">
      <c r="B10" s="4" t="s">
        <v>97</v>
      </c>
      <c r="F10" s="22"/>
      <c r="G10" s="5"/>
    </row>
    <row r="11" spans="2:7" ht="21" customHeight="1" x14ac:dyDescent="0.25">
      <c r="B11" s="4" t="s">
        <v>98</v>
      </c>
    </row>
    <row r="12" spans="2:7" ht="21" customHeight="1" x14ac:dyDescent="0.25"/>
    <row r="13" spans="2:7" ht="21.75" customHeight="1" x14ac:dyDescent="0.25"/>
    <row r="14" spans="2:7" ht="12.65" customHeight="1" x14ac:dyDescent="0.25"/>
    <row r="15" spans="2:7" ht="12.5" x14ac:dyDescent="0.25"/>
    <row r="16" spans="2:7" ht="12.65" customHeight="1" x14ac:dyDescent="0.25"/>
    <row r="17" ht="12.5" x14ac:dyDescent="0.25"/>
    <row r="18" ht="12.5" x14ac:dyDescent="0.25"/>
    <row r="19" ht="12.5" x14ac:dyDescent="0.25"/>
    <row r="20" ht="12.5" x14ac:dyDescent="0.25"/>
    <row r="21" ht="12.5" x14ac:dyDescent="0.25"/>
    <row r="22" ht="12.5" x14ac:dyDescent="0.25"/>
    <row r="23" ht="12.5" x14ac:dyDescent="0.25"/>
    <row r="24" ht="12.5" x14ac:dyDescent="0.25"/>
    <row r="25" ht="12.5" x14ac:dyDescent="0.25"/>
    <row r="26" ht="12.65" customHeight="1" x14ac:dyDescent="0.25"/>
    <row r="27" ht="12.65" customHeight="1" x14ac:dyDescent="0.25"/>
    <row r="28" ht="14.25" customHeight="1" x14ac:dyDescent="0.25"/>
    <row r="29" ht="12.5" x14ac:dyDescent="0.25"/>
    <row r="30" ht="12.5" x14ac:dyDescent="0.25"/>
    <row r="31" ht="12.5" x14ac:dyDescent="0.25"/>
    <row r="32" ht="12.5" x14ac:dyDescent="0.25"/>
    <row r="33" ht="12.5" x14ac:dyDescent="0.25"/>
    <row r="34" ht="12.5" x14ac:dyDescent="0.25"/>
    <row r="35" ht="12.5" x14ac:dyDescent="0.25"/>
    <row r="36" ht="12.5" x14ac:dyDescent="0.25"/>
    <row r="37" ht="12.5" x14ac:dyDescent="0.25"/>
    <row r="38" ht="12.65" customHeight="1" x14ac:dyDescent="0.25"/>
    <row r="39" ht="24" customHeight="1" x14ac:dyDescent="0.25"/>
    <row r="40" ht="12.65" customHeight="1" x14ac:dyDescent="0.25"/>
    <row r="41" ht="12.5" x14ac:dyDescent="0.25"/>
    <row r="42" ht="12.5" x14ac:dyDescent="0.25"/>
    <row r="43" ht="12.5" x14ac:dyDescent="0.25"/>
    <row r="44" ht="12.5" x14ac:dyDescent="0.25"/>
    <row r="45" ht="12.5" x14ac:dyDescent="0.25"/>
    <row r="46" ht="12.5" x14ac:dyDescent="0.25"/>
    <row r="47" ht="12.5" x14ac:dyDescent="0.25"/>
    <row r="48" ht="12.5" x14ac:dyDescent="0.25"/>
    <row r="49" ht="12.5" x14ac:dyDescent="0.25"/>
  </sheetData>
  <mergeCells count="1">
    <mergeCell ref="B2:D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F003E-C25F-4F6C-A970-69C5D24C69F8}">
  <sheetPr>
    <tabColor rgb="FFFDD868"/>
  </sheetPr>
  <dimension ref="A1:E5"/>
  <sheetViews>
    <sheetView showGridLines="0" workbookViewId="0">
      <selection activeCell="G29" sqref="G29"/>
    </sheetView>
  </sheetViews>
  <sheetFormatPr baseColWidth="10" defaultColWidth="11.453125" defaultRowHeight="12.75" customHeight="1" x14ac:dyDescent="0.25"/>
  <cols>
    <col min="1" max="1" width="11.453125" style="4"/>
    <col min="2" max="2" width="15.1796875" style="4" customWidth="1"/>
    <col min="3" max="3" width="18.54296875" style="4" customWidth="1"/>
    <col min="4" max="16384" width="11.453125" style="4"/>
  </cols>
  <sheetData>
    <row r="1" spans="1:5" ht="13" x14ac:dyDescent="0.3">
      <c r="A1" s="23" t="s">
        <v>1</v>
      </c>
      <c r="B1" s="17" t="s">
        <v>3</v>
      </c>
      <c r="C1" s="12" t="s">
        <v>2</v>
      </c>
    </row>
    <row r="2" spans="1:5" ht="12.75" customHeight="1" x14ac:dyDescent="0.25">
      <c r="A2" s="24">
        <v>195</v>
      </c>
    </row>
    <row r="4" spans="1:5" ht="12.5" x14ac:dyDescent="0.25">
      <c r="C4" s="25" t="s">
        <v>0</v>
      </c>
      <c r="D4" s="25">
        <v>2024</v>
      </c>
      <c r="E4" s="25">
        <v>2025</v>
      </c>
    </row>
    <row r="5" spans="1:5" ht="96" customHeight="1" x14ac:dyDescent="0.25">
      <c r="C5" s="25" t="s">
        <v>7</v>
      </c>
      <c r="D5" s="49">
        <v>1050</v>
      </c>
      <c r="E5" s="50">
        <v>1058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6A675-5278-4A9E-9BF5-13F5DED2E602}">
  <dimension ref="B1:C24"/>
  <sheetViews>
    <sheetView showGridLines="0" zoomScaleNormal="100" workbookViewId="0"/>
  </sheetViews>
  <sheetFormatPr baseColWidth="10" defaultColWidth="11.453125" defaultRowHeight="12.75" customHeight="1" x14ac:dyDescent="0.25"/>
  <cols>
    <col min="2" max="3" width="12" bestFit="1" customWidth="1"/>
  </cols>
  <sheetData>
    <row r="1" spans="2:3" ht="13" x14ac:dyDescent="0.3">
      <c r="B1" s="12"/>
      <c r="C1" s="12"/>
    </row>
    <row r="2" spans="2:3" ht="12.5" x14ac:dyDescent="0.25">
      <c r="B2" s="85" t="s">
        <v>18</v>
      </c>
      <c r="C2" s="60" t="s">
        <v>19</v>
      </c>
    </row>
    <row r="3" spans="2:3" ht="12.5" x14ac:dyDescent="0.25">
      <c r="B3" s="86">
        <v>2021</v>
      </c>
      <c r="C3" s="81">
        <v>239.7</v>
      </c>
    </row>
    <row r="4" spans="2:3" ht="12.5" x14ac:dyDescent="0.25">
      <c r="B4" s="86">
        <v>2022</v>
      </c>
      <c r="C4" s="83">
        <v>243</v>
      </c>
    </row>
    <row r="5" spans="2:3" ht="12.5" x14ac:dyDescent="0.25">
      <c r="B5" s="86">
        <v>2023</v>
      </c>
      <c r="C5" s="81">
        <v>238.2</v>
      </c>
    </row>
    <row r="6" spans="2:3" ht="12.5" x14ac:dyDescent="0.25">
      <c r="B6" s="86">
        <v>2024</v>
      </c>
      <c r="C6" s="83">
        <v>226.52</v>
      </c>
    </row>
    <row r="7" spans="2:3" ht="12.5" x14ac:dyDescent="0.25">
      <c r="B7" s="86">
        <v>2025</v>
      </c>
      <c r="C7" s="81">
        <v>218.1</v>
      </c>
    </row>
    <row r="8" spans="2:3" ht="12.5" x14ac:dyDescent="0.25">
      <c r="B8" s="13" t="s">
        <v>99</v>
      </c>
    </row>
    <row r="9" spans="2:3" ht="12.5" x14ac:dyDescent="0.25">
      <c r="B9" s="13" t="s">
        <v>97</v>
      </c>
    </row>
    <row r="10" spans="2:3" ht="12.5" x14ac:dyDescent="0.25">
      <c r="B10" s="13" t="s">
        <v>98</v>
      </c>
    </row>
    <row r="11" spans="2:3" ht="12.5" x14ac:dyDescent="0.25"/>
    <row r="12" spans="2:3" ht="12.5" x14ac:dyDescent="0.25"/>
    <row r="13" spans="2:3" ht="12.5" x14ac:dyDescent="0.25"/>
    <row r="14" spans="2:3" ht="12.5" x14ac:dyDescent="0.25"/>
    <row r="15" spans="2:3" ht="12.5" x14ac:dyDescent="0.25"/>
    <row r="16" spans="2:3" ht="12.5" x14ac:dyDescent="0.25"/>
    <row r="17" ht="12.5" x14ac:dyDescent="0.25"/>
    <row r="18" ht="12.5" x14ac:dyDescent="0.25"/>
    <row r="19" ht="12.5" x14ac:dyDescent="0.25"/>
    <row r="20" ht="12.5" x14ac:dyDescent="0.25"/>
    <row r="21" ht="12.5" x14ac:dyDescent="0.25"/>
    <row r="22" ht="12.5" x14ac:dyDescent="0.25"/>
    <row r="23" ht="12.5" x14ac:dyDescent="0.25"/>
    <row r="24" ht="12.5" x14ac:dyDescent="0.25"/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 summaryRight="0"/>
  </sheetPr>
  <dimension ref="A1:F13"/>
  <sheetViews>
    <sheetView showGridLines="0" zoomScaleNormal="100" workbookViewId="0"/>
  </sheetViews>
  <sheetFormatPr baseColWidth="10" defaultColWidth="12.54296875" defaultRowHeight="15.75" customHeight="1" x14ac:dyDescent="0.25"/>
  <cols>
    <col min="1" max="1" width="12.54296875" style="4"/>
    <col min="2" max="2" width="25.54296875" style="4" customWidth="1"/>
    <col min="3" max="5" width="16.54296875" style="4" customWidth="1"/>
    <col min="6" max="8" width="15.453125" style="4" customWidth="1"/>
    <col min="9" max="9" width="10.54296875" style="4" customWidth="1"/>
    <col min="10" max="16384" width="12.54296875" style="4"/>
  </cols>
  <sheetData>
    <row r="1" spans="1:6" ht="13" x14ac:dyDescent="0.3">
      <c r="A1" s="15"/>
      <c r="B1" s="16"/>
    </row>
    <row r="2" spans="1:6" ht="12.5" x14ac:dyDescent="0.25">
      <c r="B2" s="87"/>
      <c r="C2" s="88">
        <v>2023</v>
      </c>
      <c r="D2" s="88">
        <v>2024</v>
      </c>
      <c r="E2" s="88">
        <v>2025</v>
      </c>
      <c r="F2" s="88" t="s">
        <v>20</v>
      </c>
    </row>
    <row r="3" spans="1:6" ht="40.5" customHeight="1" x14ac:dyDescent="0.25">
      <c r="B3" s="89" t="s">
        <v>21</v>
      </c>
      <c r="C3" s="90">
        <v>46183</v>
      </c>
      <c r="D3" s="91">
        <v>42708</v>
      </c>
      <c r="E3" s="91">
        <v>43498</v>
      </c>
      <c r="F3" s="92">
        <f t="shared" ref="F3" si="0">+(E3/D3)-1</f>
        <v>1.849770534794426E-2</v>
      </c>
    </row>
    <row r="4" spans="1:6" ht="40.5" customHeight="1" x14ac:dyDescent="0.25">
      <c r="B4" s="89" t="s">
        <v>22</v>
      </c>
      <c r="C4" s="93">
        <v>24425</v>
      </c>
      <c r="D4" s="94">
        <v>28314</v>
      </c>
      <c r="E4" s="94">
        <v>29697</v>
      </c>
      <c r="F4" s="95">
        <f>+(E4/D4)-1</f>
        <v>4.884509429963968E-2</v>
      </c>
    </row>
    <row r="5" spans="1:6" ht="40.5" customHeight="1" x14ac:dyDescent="0.25">
      <c r="B5" s="89" t="s">
        <v>23</v>
      </c>
      <c r="C5" s="90">
        <v>83796</v>
      </c>
      <c r="D5" s="91">
        <v>85404</v>
      </c>
      <c r="E5" s="91">
        <v>80445</v>
      </c>
      <c r="F5" s="92">
        <f t="shared" ref="F5:F7" si="1">+(E5/D5)-1</f>
        <v>-5.806519600955462E-2</v>
      </c>
    </row>
    <row r="6" spans="1:6" ht="40.5" customHeight="1" x14ac:dyDescent="0.25">
      <c r="B6" s="89" t="s">
        <v>24</v>
      </c>
      <c r="C6" s="93">
        <v>336516</v>
      </c>
      <c r="D6" s="94">
        <v>349015</v>
      </c>
      <c r="E6" s="94">
        <v>363856</v>
      </c>
      <c r="F6" s="95">
        <f t="shared" si="1"/>
        <v>4.2522527685056488E-2</v>
      </c>
    </row>
    <row r="7" spans="1:6" ht="40.5" customHeight="1" x14ac:dyDescent="0.25">
      <c r="B7" s="96" t="s">
        <v>25</v>
      </c>
      <c r="C7" s="97">
        <f>C6+C4+C3</f>
        <v>407124</v>
      </c>
      <c r="D7" s="98">
        <f>D6+D4+D3</f>
        <v>420037</v>
      </c>
      <c r="E7" s="98">
        <f>E6+E4+E3</f>
        <v>437051</v>
      </c>
      <c r="F7" s="92">
        <f t="shared" si="1"/>
        <v>4.0505955427736051E-2</v>
      </c>
    </row>
    <row r="8" spans="1:6" ht="15.75" customHeight="1" x14ac:dyDescent="0.25">
      <c r="B8" s="99"/>
      <c r="C8" s="99"/>
      <c r="D8" s="99"/>
      <c r="E8" s="99"/>
      <c r="F8" s="99"/>
    </row>
    <row r="9" spans="1:6" ht="15.75" customHeight="1" x14ac:dyDescent="0.3">
      <c r="B9" s="100" t="s">
        <v>26</v>
      </c>
      <c r="C9" s="99"/>
      <c r="D9" s="99"/>
      <c r="E9" s="99"/>
      <c r="F9" s="99"/>
    </row>
    <row r="10" spans="1:6" ht="15.75" customHeight="1" x14ac:dyDescent="0.25">
      <c r="B10" s="99"/>
      <c r="C10" s="99"/>
      <c r="D10" s="99"/>
      <c r="E10" s="99"/>
      <c r="F10" s="99"/>
    </row>
    <row r="11" spans="1:6" ht="15.75" customHeight="1" x14ac:dyDescent="0.25">
      <c r="B11" s="99"/>
      <c r="C11" s="88">
        <v>2023</v>
      </c>
      <c r="D11" s="88">
        <v>2024</v>
      </c>
      <c r="E11" s="88">
        <v>2025</v>
      </c>
      <c r="F11" s="99"/>
    </row>
    <row r="12" spans="1:6" ht="15.75" customHeight="1" x14ac:dyDescent="0.25">
      <c r="B12" s="89" t="s">
        <v>27</v>
      </c>
      <c r="C12" s="90">
        <f>+(C3+C4)</f>
        <v>70608</v>
      </c>
      <c r="D12" s="91">
        <f>+(D3+D4)</f>
        <v>71022</v>
      </c>
      <c r="E12" s="91">
        <f>+(E3+E4)</f>
        <v>73195</v>
      </c>
      <c r="F12" s="99"/>
    </row>
    <row r="13" spans="1:6" ht="15.75" customHeight="1" x14ac:dyDescent="0.25">
      <c r="B13" s="89" t="s">
        <v>28</v>
      </c>
      <c r="C13" s="93">
        <f>+C6</f>
        <v>336516</v>
      </c>
      <c r="D13" s="94">
        <f>+D6</f>
        <v>349015</v>
      </c>
      <c r="E13" s="94">
        <v>355826</v>
      </c>
      <c r="F13" s="99"/>
    </row>
  </sheetData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A9EC4-5F87-4C3A-8955-A15C48E47FDA}">
  <dimension ref="B1:F22"/>
  <sheetViews>
    <sheetView showGridLines="0" zoomScaleNormal="100" workbookViewId="0"/>
  </sheetViews>
  <sheetFormatPr baseColWidth="10" defaultColWidth="11.453125" defaultRowHeight="12.5" x14ac:dyDescent="0.25"/>
  <cols>
    <col min="2" max="2" width="24.1796875" customWidth="1"/>
    <col min="3" max="3" width="41.1796875" customWidth="1"/>
    <col min="4" max="5" width="26.54296875" customWidth="1"/>
  </cols>
  <sheetData>
    <row r="1" spans="2:6" ht="13" x14ac:dyDescent="0.3">
      <c r="B1" s="12"/>
      <c r="C1" s="12"/>
    </row>
    <row r="2" spans="2:6" ht="25" x14ac:dyDescent="0.4">
      <c r="B2" s="89" t="s">
        <v>29</v>
      </c>
      <c r="C2" s="89" t="s">
        <v>4</v>
      </c>
      <c r="D2" s="89" t="s">
        <v>30</v>
      </c>
      <c r="E2" s="89" t="s">
        <v>31</v>
      </c>
      <c r="F2" s="27"/>
    </row>
    <row r="3" spans="2:6" x14ac:dyDescent="0.25">
      <c r="B3" s="170">
        <v>1</v>
      </c>
      <c r="C3" s="101" t="s">
        <v>32</v>
      </c>
      <c r="D3" s="102">
        <v>2499</v>
      </c>
      <c r="E3" s="102">
        <v>3985</v>
      </c>
    </row>
    <row r="4" spans="2:6" x14ac:dyDescent="0.25">
      <c r="B4" s="170"/>
      <c r="C4" s="103" t="s">
        <v>33</v>
      </c>
      <c r="D4" s="104">
        <v>8259</v>
      </c>
      <c r="E4" s="104">
        <v>2686</v>
      </c>
    </row>
    <row r="5" spans="2:6" x14ac:dyDescent="0.25">
      <c r="B5" s="170"/>
      <c r="C5" s="101" t="s">
        <v>34</v>
      </c>
      <c r="D5" s="102">
        <v>151</v>
      </c>
      <c r="E5" s="102">
        <v>151</v>
      </c>
    </row>
    <row r="6" spans="2:6" x14ac:dyDescent="0.25">
      <c r="B6" s="170"/>
      <c r="C6" s="103" t="s">
        <v>35</v>
      </c>
      <c r="D6" s="104">
        <v>24002</v>
      </c>
      <c r="E6" s="104">
        <v>6647</v>
      </c>
    </row>
    <row r="7" spans="2:6" x14ac:dyDescent="0.25">
      <c r="B7" s="170"/>
      <c r="C7" s="101" t="s">
        <v>36</v>
      </c>
      <c r="D7" s="102">
        <v>26920</v>
      </c>
      <c r="E7" s="102">
        <v>24085</v>
      </c>
    </row>
    <row r="8" spans="2:6" x14ac:dyDescent="0.25">
      <c r="B8" s="170"/>
      <c r="C8" s="103" t="s">
        <v>37</v>
      </c>
      <c r="D8" s="104" t="s">
        <v>38</v>
      </c>
      <c r="E8" s="104">
        <v>8584</v>
      </c>
    </row>
    <row r="9" spans="2:6" x14ac:dyDescent="0.25">
      <c r="B9" s="89">
        <v>2</v>
      </c>
      <c r="C9" s="101" t="s">
        <v>39</v>
      </c>
      <c r="D9" s="102">
        <v>24532</v>
      </c>
      <c r="E9" s="102">
        <v>24425</v>
      </c>
    </row>
    <row r="10" spans="2:6" x14ac:dyDescent="0.25">
      <c r="B10" s="170">
        <v>3</v>
      </c>
      <c r="C10" s="103" t="s">
        <v>40</v>
      </c>
      <c r="D10" s="104">
        <v>20371</v>
      </c>
      <c r="E10" s="104">
        <v>223064</v>
      </c>
    </row>
    <row r="11" spans="2:6" x14ac:dyDescent="0.25">
      <c r="B11" s="170"/>
      <c r="C11" s="101" t="s">
        <v>41</v>
      </c>
      <c r="D11" s="102" t="s">
        <v>38</v>
      </c>
      <c r="E11" s="102" t="s">
        <v>38</v>
      </c>
    </row>
    <row r="12" spans="2:6" x14ac:dyDescent="0.25">
      <c r="B12" s="170"/>
      <c r="C12" s="103" t="s">
        <v>42</v>
      </c>
      <c r="D12" s="104" t="s">
        <v>38</v>
      </c>
      <c r="E12" s="104">
        <v>6814</v>
      </c>
    </row>
    <row r="13" spans="2:6" x14ac:dyDescent="0.25">
      <c r="B13" s="170"/>
      <c r="C13" s="101" t="s">
        <v>43</v>
      </c>
      <c r="D13" s="102">
        <v>555</v>
      </c>
      <c r="E13" s="102">
        <v>1389</v>
      </c>
    </row>
    <row r="14" spans="2:6" x14ac:dyDescent="0.25">
      <c r="B14" s="170"/>
      <c r="C14" s="103" t="s">
        <v>44</v>
      </c>
      <c r="D14" s="104">
        <v>50784</v>
      </c>
      <c r="E14" s="104">
        <v>53734</v>
      </c>
    </row>
    <row r="15" spans="2:6" x14ac:dyDescent="0.25">
      <c r="B15" s="170"/>
      <c r="C15" s="101" t="s">
        <v>45</v>
      </c>
      <c r="D15" s="102">
        <v>463</v>
      </c>
      <c r="E15" s="102">
        <v>693</v>
      </c>
    </row>
    <row r="16" spans="2:6" x14ac:dyDescent="0.25">
      <c r="B16" s="170"/>
      <c r="C16" s="103" t="s">
        <v>46</v>
      </c>
      <c r="D16" s="104" t="s">
        <v>38</v>
      </c>
      <c r="E16" s="104">
        <v>1218</v>
      </c>
    </row>
    <row r="17" spans="2:5" x14ac:dyDescent="0.25">
      <c r="B17" s="170"/>
      <c r="C17" s="101" t="s">
        <v>47</v>
      </c>
      <c r="D17" s="102" t="s">
        <v>38</v>
      </c>
      <c r="E17" s="102">
        <v>49604</v>
      </c>
    </row>
    <row r="18" spans="2:5" x14ac:dyDescent="0.25">
      <c r="B18" s="171" t="s">
        <v>48</v>
      </c>
      <c r="C18" s="171"/>
      <c r="D18" s="105">
        <v>158536</v>
      </c>
      <c r="E18" s="105">
        <f>SUM(E3:E17)</f>
        <v>407079</v>
      </c>
    </row>
    <row r="19" spans="2:5" ht="14" x14ac:dyDescent="0.25">
      <c r="B19" s="26" t="s">
        <v>101</v>
      </c>
    </row>
    <row r="20" spans="2:5" ht="14" x14ac:dyDescent="0.25">
      <c r="B20" s="26"/>
    </row>
    <row r="21" spans="2:5" ht="14" x14ac:dyDescent="0.25">
      <c r="B21" s="26"/>
    </row>
    <row r="22" spans="2:5" ht="14" x14ac:dyDescent="0.25">
      <c r="B22" s="26"/>
    </row>
  </sheetData>
  <mergeCells count="3">
    <mergeCell ref="B3:B8"/>
    <mergeCell ref="B10:B17"/>
    <mergeCell ref="B18:C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2:C6"/>
  <sheetViews>
    <sheetView showGridLines="0" zoomScaleNormal="100" workbookViewId="0"/>
  </sheetViews>
  <sheetFormatPr baseColWidth="10" defaultColWidth="11.453125" defaultRowHeight="12.75" customHeight="1" x14ac:dyDescent="0.25"/>
  <cols>
    <col min="2" max="2" width="16.54296875" customWidth="1"/>
    <col min="3" max="3" width="17.54296875" style="14" customWidth="1"/>
  </cols>
  <sheetData>
    <row r="2" spans="2:3" ht="12.75" customHeight="1" x14ac:dyDescent="0.25">
      <c r="B2" s="106" t="s">
        <v>50</v>
      </c>
      <c r="C2" s="107">
        <v>2025</v>
      </c>
    </row>
    <row r="3" spans="2:3" ht="12.75" customHeight="1" x14ac:dyDescent="0.25">
      <c r="B3" s="108" t="s">
        <v>49</v>
      </c>
      <c r="C3" s="109">
        <v>0.26540000000000002</v>
      </c>
    </row>
    <row r="4" spans="2:3" ht="12.75" customHeight="1" x14ac:dyDescent="0.25">
      <c r="B4" s="108" t="s">
        <v>51</v>
      </c>
      <c r="C4" s="110">
        <v>0.58709999999999996</v>
      </c>
    </row>
    <row r="5" spans="2:3" ht="12.75" customHeight="1" x14ac:dyDescent="0.25">
      <c r="B5" s="108" t="s">
        <v>52</v>
      </c>
      <c r="C5" s="109">
        <v>0.14749999999999999</v>
      </c>
    </row>
    <row r="6" spans="2:3" ht="12.75" customHeight="1" x14ac:dyDescent="0.25">
      <c r="B6" s="108" t="s">
        <v>53</v>
      </c>
      <c r="C6" s="111" t="s">
        <v>54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C019E-C9D9-4D92-9BD2-D49183BD3ED7}">
  <sheetPr>
    <outlinePr summaryBelow="0" summaryRight="0"/>
  </sheetPr>
  <dimension ref="A1:I12"/>
  <sheetViews>
    <sheetView showGridLines="0" zoomScaleNormal="100" workbookViewId="0"/>
  </sheetViews>
  <sheetFormatPr baseColWidth="10" defaultColWidth="12.54296875" defaultRowHeight="15.75" customHeight="1" x14ac:dyDescent="0.25"/>
  <cols>
    <col min="1" max="1" width="12.54296875" style="4"/>
    <col min="2" max="2" width="26.54296875" style="4" customWidth="1"/>
    <col min="3" max="7" width="21.453125" style="4" customWidth="1"/>
    <col min="8" max="16384" width="12.54296875" style="4"/>
  </cols>
  <sheetData>
    <row r="1" spans="1:9" ht="13" x14ac:dyDescent="0.3">
      <c r="A1" s="15"/>
      <c r="B1" s="16"/>
      <c r="D1" s="5"/>
      <c r="E1" s="5"/>
      <c r="F1" s="5"/>
      <c r="G1" s="5"/>
      <c r="H1" s="5"/>
      <c r="I1" s="5"/>
    </row>
    <row r="2" spans="1:9" ht="24" customHeight="1" x14ac:dyDescent="0.25">
      <c r="A2" s="6"/>
      <c r="B2" s="172" t="s">
        <v>55</v>
      </c>
      <c r="C2" s="172"/>
      <c r="D2" s="172"/>
      <c r="E2" s="172"/>
      <c r="F2" s="172"/>
      <c r="G2" s="172"/>
      <c r="H2" s="6"/>
      <c r="I2" s="6"/>
    </row>
    <row r="3" spans="1:9" ht="24" customHeight="1" x14ac:dyDescent="0.25">
      <c r="A3" s="6"/>
      <c r="B3" s="112" t="s">
        <v>56</v>
      </c>
      <c r="C3" s="71">
        <v>2021</v>
      </c>
      <c r="D3" s="71">
        <v>2022</v>
      </c>
      <c r="E3" s="71">
        <v>2023</v>
      </c>
      <c r="F3" s="71">
        <v>2024</v>
      </c>
      <c r="G3" s="71">
        <v>2025</v>
      </c>
      <c r="H3" s="6"/>
    </row>
    <row r="4" spans="1:9" ht="24" customHeight="1" x14ac:dyDescent="0.25">
      <c r="A4" s="6"/>
      <c r="B4" s="113" t="s">
        <v>57</v>
      </c>
      <c r="C4" s="114">
        <v>58323</v>
      </c>
      <c r="D4" s="114">
        <v>46650</v>
      </c>
      <c r="E4" s="114">
        <v>83581</v>
      </c>
      <c r="F4" s="114">
        <v>89371</v>
      </c>
      <c r="G4" s="114">
        <v>49894</v>
      </c>
      <c r="H4" s="6"/>
    </row>
    <row r="5" spans="1:9" ht="24" customHeight="1" x14ac:dyDescent="0.25">
      <c r="A5" s="6"/>
      <c r="B5" s="115" t="s">
        <v>102</v>
      </c>
      <c r="C5" s="116">
        <v>1428085</v>
      </c>
      <c r="D5" s="116">
        <v>1391079</v>
      </c>
      <c r="E5" s="116">
        <v>1280205</v>
      </c>
      <c r="F5" s="116">
        <v>1307851</v>
      </c>
      <c r="G5" s="116">
        <v>1181503</v>
      </c>
      <c r="H5" s="6"/>
    </row>
    <row r="6" spans="1:9" ht="24" customHeight="1" x14ac:dyDescent="0.25">
      <c r="A6" s="6"/>
      <c r="B6" s="117" t="s">
        <v>103</v>
      </c>
      <c r="C6" s="114">
        <v>1210517</v>
      </c>
      <c r="D6" s="114">
        <v>1289032</v>
      </c>
      <c r="E6" s="114">
        <v>1246555</v>
      </c>
      <c r="F6" s="114">
        <f>'[2]Consumo Energía Eléctrica'!I17</f>
        <v>1270488.8999999999</v>
      </c>
      <c r="G6" s="114">
        <v>1196701</v>
      </c>
      <c r="H6" s="6"/>
    </row>
    <row r="7" spans="1:9" ht="24" customHeight="1" x14ac:dyDescent="0.25">
      <c r="A7" s="6"/>
      <c r="B7" s="115" t="s">
        <v>25</v>
      </c>
      <c r="C7" s="116">
        <v>2696924</v>
      </c>
      <c r="D7" s="116">
        <v>2726762</v>
      </c>
      <c r="E7" s="116">
        <v>2610341</v>
      </c>
      <c r="F7" s="116">
        <f>SUM(F4:F6)</f>
        <v>2667710.9</v>
      </c>
      <c r="G7" s="116">
        <f>SUM(G4:G6)</f>
        <v>2428098</v>
      </c>
    </row>
    <row r="8" spans="1:9" ht="24" customHeight="1" x14ac:dyDescent="0.25">
      <c r="A8" s="6"/>
      <c r="B8" s="117" t="s">
        <v>58</v>
      </c>
      <c r="C8" s="114">
        <v>133424</v>
      </c>
      <c r="D8" s="114">
        <v>288884</v>
      </c>
      <c r="E8" s="114">
        <v>262119</v>
      </c>
      <c r="F8" s="114">
        <v>10767</v>
      </c>
      <c r="G8" s="114">
        <v>4147</v>
      </c>
      <c r="H8" s="6"/>
    </row>
    <row r="9" spans="1:9" ht="15.75" customHeight="1" x14ac:dyDescent="0.25">
      <c r="F9" s="54"/>
      <c r="G9" s="54"/>
      <c r="H9" s="54"/>
      <c r="I9" s="6"/>
    </row>
    <row r="10" spans="1:9" ht="15.75" customHeight="1" x14ac:dyDescent="0.25">
      <c r="I10" s="6"/>
    </row>
    <row r="11" spans="1:9" ht="15.75" customHeight="1" x14ac:dyDescent="0.25">
      <c r="I11" s="6"/>
    </row>
    <row r="12" spans="1:9" ht="15.75" customHeight="1" x14ac:dyDescent="0.25">
      <c r="I12" s="6"/>
    </row>
  </sheetData>
  <mergeCells count="1">
    <mergeCell ref="B2:G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</sheetPr>
  <dimension ref="A1:E21"/>
  <sheetViews>
    <sheetView showGridLines="0" zoomScaleNormal="100" workbookViewId="0"/>
  </sheetViews>
  <sheetFormatPr baseColWidth="10" defaultColWidth="12.54296875" defaultRowHeight="15.75" customHeight="1" x14ac:dyDescent="0.25"/>
  <cols>
    <col min="1" max="1" width="12" style="4" bestFit="1" customWidth="1"/>
    <col min="2" max="2" width="25.453125" style="4" customWidth="1"/>
    <col min="3" max="3" width="16.453125" style="4" customWidth="1"/>
    <col min="4" max="16384" width="12.54296875" style="4"/>
  </cols>
  <sheetData>
    <row r="1" spans="1:5" ht="13" x14ac:dyDescent="0.3">
      <c r="A1" s="15"/>
      <c r="B1" s="16"/>
    </row>
    <row r="2" spans="1:5" ht="33.75" customHeight="1" x14ac:dyDescent="0.25">
      <c r="A2" s="8"/>
      <c r="B2" s="87" t="s">
        <v>59</v>
      </c>
      <c r="C2" s="87" t="s">
        <v>60</v>
      </c>
      <c r="D2" s="87" t="s">
        <v>61</v>
      </c>
      <c r="E2" s="87" t="s">
        <v>61</v>
      </c>
    </row>
    <row r="3" spans="1:5" ht="28.5" customHeight="1" x14ac:dyDescent="0.25">
      <c r="B3" s="173" t="s">
        <v>62</v>
      </c>
      <c r="C3" s="118" t="s">
        <v>63</v>
      </c>
      <c r="D3" s="119">
        <v>85775879</v>
      </c>
      <c r="E3" s="175">
        <f>D4/$D$14</f>
        <v>0.25803688640688027</v>
      </c>
    </row>
    <row r="4" spans="1:5" ht="28.5" customHeight="1" x14ac:dyDescent="0.25">
      <c r="B4" s="174"/>
      <c r="C4" s="118" t="s">
        <v>64</v>
      </c>
      <c r="D4" s="120">
        <v>308793</v>
      </c>
      <c r="E4" s="175"/>
    </row>
    <row r="5" spans="1:5" ht="28.5" customHeight="1" x14ac:dyDescent="0.25">
      <c r="B5" s="173" t="s">
        <v>65</v>
      </c>
      <c r="C5" s="121" t="s">
        <v>63</v>
      </c>
      <c r="D5" s="122">
        <v>83498786</v>
      </c>
      <c r="E5" s="176">
        <f t="shared" ref="E5" si="0">D6/$D$14</f>
        <v>0.25118722220504536</v>
      </c>
    </row>
    <row r="6" spans="1:5" ht="28.5" customHeight="1" x14ac:dyDescent="0.25">
      <c r="B6" s="174"/>
      <c r="C6" s="121" t="s">
        <v>64</v>
      </c>
      <c r="D6" s="122">
        <v>300596</v>
      </c>
      <c r="E6" s="176"/>
    </row>
    <row r="7" spans="1:5" ht="28.5" customHeight="1" x14ac:dyDescent="0.25">
      <c r="B7" s="173" t="s">
        <v>66</v>
      </c>
      <c r="C7" s="118" t="s">
        <v>63</v>
      </c>
      <c r="D7" s="120">
        <v>1921240</v>
      </c>
      <c r="E7" s="175">
        <f t="shared" ref="E7" si="1">D8/$D$14</f>
        <v>5.7792213760997947E-3</v>
      </c>
    </row>
    <row r="8" spans="1:5" ht="29.25" customHeight="1" x14ac:dyDescent="0.25">
      <c r="B8" s="174"/>
      <c r="C8" s="118" t="s">
        <v>64</v>
      </c>
      <c r="D8" s="119">
        <v>6916</v>
      </c>
      <c r="E8" s="175"/>
    </row>
    <row r="9" spans="1:5" ht="29.25" customHeight="1" x14ac:dyDescent="0.25">
      <c r="B9" s="173" t="s">
        <v>67</v>
      </c>
      <c r="C9" s="121" t="s">
        <v>63</v>
      </c>
      <c r="D9" s="123">
        <v>2253158</v>
      </c>
      <c r="E9" s="176">
        <f t="shared" ref="E9" si="2">D10/$D$14</f>
        <v>6.7777999684131623E-3</v>
      </c>
    </row>
    <row r="10" spans="1:5" ht="30.75" customHeight="1" x14ac:dyDescent="0.25">
      <c r="B10" s="174"/>
      <c r="C10" s="121" t="s">
        <v>64</v>
      </c>
      <c r="D10" s="123">
        <v>8111</v>
      </c>
      <c r="E10" s="176"/>
    </row>
    <row r="11" spans="1:5" ht="30.75" customHeight="1" x14ac:dyDescent="0.25">
      <c r="B11" s="173" t="s">
        <v>68</v>
      </c>
      <c r="C11" s="118" t="s">
        <v>63</v>
      </c>
      <c r="D11" s="119">
        <v>158967757</v>
      </c>
      <c r="E11" s="175">
        <f t="shared" ref="E11" si="3">D12/$D$14</f>
        <v>0.47821803441294025</v>
      </c>
    </row>
    <row r="12" spans="1:5" ht="30.75" customHeight="1" x14ac:dyDescent="0.25">
      <c r="B12" s="174"/>
      <c r="C12" s="118" t="s">
        <v>64</v>
      </c>
      <c r="D12" s="120">
        <v>572284</v>
      </c>
      <c r="E12" s="175"/>
    </row>
    <row r="13" spans="1:5" ht="30.75" customHeight="1" x14ac:dyDescent="0.25">
      <c r="B13" s="173" t="s">
        <v>25</v>
      </c>
      <c r="C13" s="121" t="s">
        <v>63</v>
      </c>
      <c r="D13" s="122">
        <v>332416820</v>
      </c>
      <c r="E13" s="99"/>
    </row>
    <row r="14" spans="1:5" ht="25.5" customHeight="1" x14ac:dyDescent="0.25">
      <c r="B14" s="173"/>
      <c r="C14" s="121" t="s">
        <v>64</v>
      </c>
      <c r="D14" s="122">
        <v>1196701</v>
      </c>
      <c r="E14" s="99"/>
    </row>
    <row r="16" spans="1:5" ht="15.75" customHeight="1" x14ac:dyDescent="0.25">
      <c r="B16" s="51"/>
      <c r="D16" s="51"/>
      <c r="E16" s="52"/>
    </row>
    <row r="17" spans="2:5" ht="15.75" customHeight="1" x14ac:dyDescent="0.25">
      <c r="B17" s="51"/>
      <c r="D17" s="51"/>
      <c r="E17" s="52"/>
    </row>
    <row r="18" spans="2:5" ht="15.75" customHeight="1" x14ac:dyDescent="0.25">
      <c r="B18" s="51"/>
      <c r="D18" s="51"/>
      <c r="E18" s="52"/>
    </row>
    <row r="19" spans="2:5" ht="15.75" customHeight="1" x14ac:dyDescent="0.25">
      <c r="B19" s="51"/>
      <c r="D19" s="51"/>
      <c r="E19" s="52"/>
    </row>
    <row r="20" spans="2:5" ht="15.75" customHeight="1" x14ac:dyDescent="0.25">
      <c r="B20" s="51"/>
      <c r="D20" s="51"/>
      <c r="E20" s="52"/>
    </row>
    <row r="21" spans="2:5" ht="15.75" customHeight="1" x14ac:dyDescent="0.25">
      <c r="D21" s="51"/>
      <c r="E21" s="52"/>
    </row>
  </sheetData>
  <mergeCells count="11">
    <mergeCell ref="E3:E4"/>
    <mergeCell ref="E5:E6"/>
    <mergeCell ref="E7:E8"/>
    <mergeCell ref="E9:E10"/>
    <mergeCell ref="E11:E12"/>
    <mergeCell ref="B13:B14"/>
    <mergeCell ref="B3:B4"/>
    <mergeCell ref="B5:B6"/>
    <mergeCell ref="B7:B8"/>
    <mergeCell ref="B9:B10"/>
    <mergeCell ref="B11:B12"/>
  </mergeCells>
  <pageMargins left="0.7" right="0.7" top="0.75" bottom="0.75" header="0.3" footer="0.3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J21"/>
  <sheetViews>
    <sheetView showGridLines="0" zoomScaleNormal="100" workbookViewId="0"/>
  </sheetViews>
  <sheetFormatPr baseColWidth="10" defaultColWidth="12.54296875" defaultRowHeight="15.75" customHeight="1" x14ac:dyDescent="0.25"/>
  <cols>
    <col min="1" max="1" width="16.453125" customWidth="1"/>
    <col min="2" max="2" width="24.81640625" customWidth="1"/>
    <col min="3" max="4" width="14.54296875" customWidth="1"/>
    <col min="5" max="5" width="22.81640625" customWidth="1"/>
    <col min="6" max="6" width="15.453125" customWidth="1"/>
    <col min="7" max="7" width="19.453125" customWidth="1"/>
    <col min="8" max="8" width="12.54296875" customWidth="1"/>
    <col min="9" max="9" width="22.54296875" customWidth="1"/>
    <col min="10" max="10" width="8.453125" bestFit="1" customWidth="1"/>
  </cols>
  <sheetData>
    <row r="2" spans="1:10" ht="52" x14ac:dyDescent="0.3">
      <c r="A2" s="17"/>
      <c r="B2" s="124"/>
      <c r="C2" s="125" t="s">
        <v>72</v>
      </c>
      <c r="D2" s="126"/>
      <c r="E2" s="126"/>
      <c r="F2" s="126"/>
      <c r="G2" s="126"/>
      <c r="H2" s="127">
        <v>2024</v>
      </c>
      <c r="I2" s="127">
        <v>2025</v>
      </c>
      <c r="J2" s="86" t="s">
        <v>20</v>
      </c>
    </row>
    <row r="3" spans="1:10" ht="13" x14ac:dyDescent="0.3">
      <c r="A3" s="17"/>
      <c r="B3" s="128" t="s">
        <v>74</v>
      </c>
      <c r="C3" s="129">
        <v>0.87</v>
      </c>
      <c r="D3" s="126"/>
      <c r="E3" s="130" t="s">
        <v>70</v>
      </c>
      <c r="F3" s="131" t="s">
        <v>71</v>
      </c>
      <c r="G3" s="132"/>
      <c r="H3" s="133">
        <v>132472</v>
      </c>
      <c r="I3" s="134">
        <v>182884</v>
      </c>
      <c r="J3" s="135"/>
    </row>
    <row r="4" spans="1:10" ht="15.75" customHeight="1" x14ac:dyDescent="0.25">
      <c r="B4" s="136" t="s">
        <v>76</v>
      </c>
      <c r="C4" s="137">
        <v>0.13</v>
      </c>
      <c r="D4" s="126"/>
      <c r="E4" s="138" t="s">
        <v>70</v>
      </c>
      <c r="F4" s="139" t="s">
        <v>73</v>
      </c>
      <c r="G4" s="140"/>
      <c r="H4" s="141">
        <v>32002983</v>
      </c>
      <c r="I4" s="142">
        <v>32443658</v>
      </c>
      <c r="J4" s="143"/>
    </row>
    <row r="5" spans="1:10" ht="12.5" x14ac:dyDescent="0.25">
      <c r="B5" s="126"/>
      <c r="C5" s="126"/>
      <c r="D5" s="126"/>
      <c r="E5" s="130" t="s">
        <v>70</v>
      </c>
      <c r="F5" s="131" t="s">
        <v>75</v>
      </c>
      <c r="G5" s="132"/>
      <c r="H5" s="133">
        <v>1192247</v>
      </c>
      <c r="I5" s="134">
        <v>1645968</v>
      </c>
      <c r="J5" s="135"/>
    </row>
    <row r="6" spans="1:10" ht="12.5" x14ac:dyDescent="0.25">
      <c r="A6" s="1"/>
      <c r="B6" s="126"/>
      <c r="C6" s="126"/>
      <c r="D6" s="126"/>
      <c r="E6" s="130" t="s">
        <v>77</v>
      </c>
      <c r="F6" s="144" t="s">
        <v>71</v>
      </c>
      <c r="G6" s="144"/>
      <c r="H6" s="145">
        <v>73620</v>
      </c>
      <c r="I6" s="142">
        <v>93049</v>
      </c>
      <c r="J6" s="143"/>
    </row>
    <row r="7" spans="1:10" ht="12.5" x14ac:dyDescent="0.25">
      <c r="A7" s="1"/>
      <c r="B7" s="126"/>
      <c r="C7" s="126"/>
      <c r="D7" s="126"/>
      <c r="E7" s="138" t="s">
        <v>77</v>
      </c>
      <c r="F7" s="146" t="s">
        <v>75</v>
      </c>
      <c r="G7" s="146"/>
      <c r="H7" s="147">
        <v>2269257</v>
      </c>
      <c r="I7" s="134">
        <v>2868171</v>
      </c>
      <c r="J7" s="135"/>
    </row>
    <row r="8" spans="1:10" ht="13" x14ac:dyDescent="0.25">
      <c r="B8" s="126"/>
      <c r="C8" s="126"/>
      <c r="D8" s="126"/>
      <c r="E8" s="148" t="s">
        <v>25</v>
      </c>
      <c r="F8" s="177"/>
      <c r="G8" s="178"/>
      <c r="H8" s="149">
        <f>SUM(H3:H7)</f>
        <v>35670579</v>
      </c>
      <c r="I8" s="149">
        <f>SUM(I3:I7)</f>
        <v>37233730</v>
      </c>
      <c r="J8" s="150">
        <f>+(I8/H8)-1</f>
        <v>4.3821856662320968E-2</v>
      </c>
    </row>
    <row r="9" spans="1:10" ht="12.5" x14ac:dyDescent="0.25">
      <c r="B9" s="126"/>
      <c r="C9" s="126"/>
      <c r="D9" s="126"/>
      <c r="E9" s="126"/>
      <c r="F9" s="126"/>
      <c r="G9" s="126"/>
      <c r="H9" s="126"/>
      <c r="I9" s="126"/>
      <c r="J9" s="126"/>
    </row>
    <row r="10" spans="1:10" ht="12.5" x14ac:dyDescent="0.25">
      <c r="B10" s="126"/>
      <c r="C10" s="126"/>
      <c r="D10" s="126"/>
      <c r="E10" s="126"/>
      <c r="F10" s="126"/>
      <c r="G10" s="126"/>
      <c r="H10" s="126"/>
      <c r="I10" s="126"/>
      <c r="J10" s="126"/>
    </row>
    <row r="14" spans="1:10" ht="12.5" x14ac:dyDescent="0.25"/>
    <row r="15" spans="1:10" ht="22.5" customHeight="1" x14ac:dyDescent="0.25"/>
    <row r="16" spans="1:10" ht="22.5" customHeight="1" x14ac:dyDescent="0.25"/>
    <row r="17" spans="1:1" ht="22.5" customHeight="1" x14ac:dyDescent="0.25"/>
    <row r="18" spans="1:1" ht="39.65" customHeight="1" x14ac:dyDescent="0.25"/>
    <row r="20" spans="1:1" ht="48" customHeight="1" x14ac:dyDescent="0.3">
      <c r="A20" s="18"/>
    </row>
    <row r="21" spans="1:1" ht="35.15" customHeight="1" x14ac:dyDescent="0.25"/>
  </sheetData>
  <mergeCells count="1">
    <mergeCell ref="F8:G8"/>
  </mergeCells>
  <phoneticPr fontId="10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C670E-021A-4705-BFC0-9463A42FDC06}">
  <sheetPr>
    <outlinePr summaryBelow="0" summaryRight="0"/>
  </sheetPr>
  <dimension ref="A2:E13"/>
  <sheetViews>
    <sheetView showGridLines="0" zoomScaleNormal="100" workbookViewId="0"/>
  </sheetViews>
  <sheetFormatPr baseColWidth="10" defaultColWidth="12.54296875" defaultRowHeight="15.75" customHeight="1" x14ac:dyDescent="0.25"/>
  <cols>
    <col min="1" max="1" width="16.453125" customWidth="1"/>
    <col min="2" max="2" width="24.81640625" customWidth="1"/>
    <col min="3" max="3" width="22.54296875" customWidth="1"/>
    <col min="4" max="6" width="14.54296875" customWidth="1"/>
    <col min="7" max="7" width="22.81640625" customWidth="1"/>
    <col min="8" max="8" width="15.453125" customWidth="1"/>
    <col min="9" max="9" width="19.453125" customWidth="1"/>
    <col min="10" max="10" width="15.1796875" customWidth="1"/>
    <col min="11" max="11" width="12.54296875" customWidth="1"/>
    <col min="12" max="12" width="22.54296875" customWidth="1"/>
    <col min="13" max="13" width="8.453125" bestFit="1" customWidth="1"/>
  </cols>
  <sheetData>
    <row r="2" spans="1:5" ht="39" x14ac:dyDescent="0.25">
      <c r="B2" s="124"/>
      <c r="C2" s="125" t="s">
        <v>78</v>
      </c>
    </row>
    <row r="3" spans="1:5" ht="22.5" customHeight="1" x14ac:dyDescent="0.25">
      <c r="B3" s="151" t="s">
        <v>79</v>
      </c>
      <c r="C3" s="152">
        <v>0.16500000000000001</v>
      </c>
    </row>
    <row r="4" spans="1:5" ht="22.5" customHeight="1" x14ac:dyDescent="0.25">
      <c r="B4" s="153" t="s">
        <v>80</v>
      </c>
      <c r="C4" s="154">
        <v>0.41799999999999998</v>
      </c>
    </row>
    <row r="5" spans="1:5" ht="22.5" customHeight="1" x14ac:dyDescent="0.25">
      <c r="B5" s="155" t="s">
        <v>81</v>
      </c>
      <c r="C5" s="152">
        <v>0.29099999999999998</v>
      </c>
    </row>
    <row r="6" spans="1:5" ht="39.65" customHeight="1" x14ac:dyDescent="0.25">
      <c r="B6" s="156" t="s">
        <v>82</v>
      </c>
      <c r="C6" s="154">
        <v>0.126</v>
      </c>
    </row>
    <row r="8" spans="1:5" ht="48" customHeight="1" x14ac:dyDescent="0.3">
      <c r="A8" s="18"/>
    </row>
    <row r="9" spans="1:5" ht="35.15" customHeight="1" x14ac:dyDescent="0.25"/>
    <row r="13" spans="1:5" ht="15.75" customHeight="1" x14ac:dyDescent="0.25">
      <c r="E13" s="13" t="s">
        <v>104</v>
      </c>
    </row>
  </sheetData>
  <phoneticPr fontId="10" type="noConversion"/>
  <pageMargins left="0.7" right="0.7" top="0.75" bottom="0.75" header="0.3" footer="0.3"/>
  <pageSetup paperSize="9" orientation="portrait" horizontalDpi="0" verticalDpi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C5129-CC3B-4253-8D1E-B7EFADF4598B}">
  <dimension ref="A1:I25"/>
  <sheetViews>
    <sheetView showGridLines="0" zoomScaleNormal="100" workbookViewId="0"/>
  </sheetViews>
  <sheetFormatPr baseColWidth="10" defaultColWidth="12.54296875" defaultRowHeight="15.75" customHeight="1" x14ac:dyDescent="0.25"/>
  <cols>
    <col min="1" max="1" width="12" style="4" bestFit="1" customWidth="1"/>
    <col min="2" max="2" width="22.54296875" style="4" customWidth="1"/>
    <col min="3" max="7" width="16.453125" style="4" customWidth="1"/>
    <col min="8" max="16384" width="12.54296875" style="4"/>
  </cols>
  <sheetData>
    <row r="1" spans="1:9" ht="21" customHeight="1" x14ac:dyDescent="0.3">
      <c r="A1" s="9"/>
      <c r="B1" s="15"/>
    </row>
    <row r="2" spans="1:9" ht="35.25" customHeight="1" x14ac:dyDescent="0.25">
      <c r="B2" s="48" t="s">
        <v>83</v>
      </c>
      <c r="C2" s="47">
        <v>2021</v>
      </c>
      <c r="D2" s="47">
        <v>2022</v>
      </c>
      <c r="E2" s="47">
        <v>2023</v>
      </c>
      <c r="F2" s="47">
        <v>2024</v>
      </c>
      <c r="G2" s="47">
        <v>2025</v>
      </c>
    </row>
    <row r="3" spans="1:9" ht="42.75" customHeight="1" x14ac:dyDescent="0.25">
      <c r="B3" s="44" t="s">
        <v>84</v>
      </c>
      <c r="C3" s="40">
        <v>202389</v>
      </c>
      <c r="D3" s="43">
        <v>218613</v>
      </c>
      <c r="E3" s="46">
        <v>204647</v>
      </c>
      <c r="F3" s="43">
        <v>226593</v>
      </c>
      <c r="G3" s="43">
        <v>224303.78000000003</v>
      </c>
    </row>
    <row r="4" spans="1:9" ht="42.75" customHeight="1" x14ac:dyDescent="0.25">
      <c r="B4" s="44" t="s">
        <v>85</v>
      </c>
      <c r="C4" s="37">
        <v>121606</v>
      </c>
      <c r="D4" s="41">
        <v>117102</v>
      </c>
      <c r="E4" s="45">
        <v>118244</v>
      </c>
      <c r="F4" s="41">
        <v>239527</v>
      </c>
      <c r="G4" s="41">
        <v>227507</v>
      </c>
    </row>
    <row r="5" spans="1:9" ht="42.75" customHeight="1" x14ac:dyDescent="0.25">
      <c r="B5" s="44" t="s">
        <v>86</v>
      </c>
      <c r="C5" s="40">
        <v>39</v>
      </c>
      <c r="D5" s="43">
        <v>25</v>
      </c>
      <c r="E5" s="40">
        <v>30</v>
      </c>
      <c r="F5" s="43">
        <v>33</v>
      </c>
      <c r="G5" s="43">
        <v>30.887</v>
      </c>
    </row>
    <row r="6" spans="1:9" ht="42.75" customHeight="1" x14ac:dyDescent="0.25">
      <c r="B6" s="42" t="s">
        <v>87</v>
      </c>
      <c r="C6" s="37">
        <v>176</v>
      </c>
      <c r="D6" s="41">
        <v>183</v>
      </c>
      <c r="E6" s="37">
        <v>220</v>
      </c>
      <c r="F6" s="41">
        <v>269</v>
      </c>
      <c r="G6" s="41">
        <v>277.60000000000002</v>
      </c>
    </row>
    <row r="7" spans="1:9" ht="42.75" customHeight="1" x14ac:dyDescent="0.25">
      <c r="B7" s="38" t="s">
        <v>88</v>
      </c>
      <c r="C7" s="40">
        <v>150451</v>
      </c>
      <c r="D7" s="39">
        <v>99510</v>
      </c>
      <c r="E7" s="40">
        <v>228</v>
      </c>
      <c r="F7" s="39">
        <v>145654</v>
      </c>
      <c r="G7" s="39">
        <v>153465</v>
      </c>
      <c r="I7" s="4" t="s">
        <v>105</v>
      </c>
    </row>
    <row r="8" spans="1:9" ht="35.25" customHeight="1" x14ac:dyDescent="0.25">
      <c r="B8" s="38" t="s">
        <v>89</v>
      </c>
      <c r="C8" s="37">
        <v>2119</v>
      </c>
      <c r="D8" s="36" t="s">
        <v>90</v>
      </c>
      <c r="E8" s="37">
        <v>67</v>
      </c>
      <c r="F8" s="36">
        <v>70.97</v>
      </c>
      <c r="G8" s="36">
        <v>443.29</v>
      </c>
    </row>
    <row r="9" spans="1:9" ht="27.75" customHeight="1" x14ac:dyDescent="0.25">
      <c r="A9" s="30"/>
      <c r="B9" s="35" t="s">
        <v>25</v>
      </c>
      <c r="C9" s="34">
        <f>SUM(C3:C8)</f>
        <v>476780</v>
      </c>
      <c r="D9" s="33">
        <f>SUM(D3:D8)</f>
        <v>435433</v>
      </c>
      <c r="E9" s="34">
        <f>SUM(E3:E8)</f>
        <v>323436</v>
      </c>
      <c r="F9" s="33">
        <f>SUM(F3:F7)</f>
        <v>612076</v>
      </c>
      <c r="G9" s="33">
        <f>SUM(G3:G7)</f>
        <v>605584.26699999999</v>
      </c>
    </row>
    <row r="18" spans="3:7" ht="27.75" customHeight="1" x14ac:dyDescent="0.25">
      <c r="C18" s="179"/>
      <c r="D18" s="180"/>
      <c r="E18" s="180"/>
      <c r="F18" s="180"/>
      <c r="G18" s="180"/>
    </row>
    <row r="19" spans="3:7" ht="27.75" customHeight="1" x14ac:dyDescent="0.25">
      <c r="C19" s="32"/>
      <c r="D19" s="32"/>
      <c r="E19" s="32"/>
      <c r="F19" s="32"/>
      <c r="G19" s="32"/>
    </row>
    <row r="20" spans="3:7" ht="27.75" customHeight="1" x14ac:dyDescent="0.25">
      <c r="C20" s="11"/>
      <c r="D20" s="10"/>
      <c r="E20" s="11"/>
      <c r="F20" s="10"/>
      <c r="G20" s="11"/>
    </row>
    <row r="21" spans="3:7" ht="27.75" customHeight="1" x14ac:dyDescent="0.25">
      <c r="C21" s="11"/>
      <c r="D21" s="10"/>
      <c r="E21" s="11"/>
      <c r="F21" s="10"/>
      <c r="G21" s="11"/>
    </row>
    <row r="22" spans="3:7" ht="27.75" customHeight="1" x14ac:dyDescent="0.25">
      <c r="C22" s="31"/>
      <c r="D22" s="31"/>
      <c r="E22" s="31"/>
      <c r="F22" s="31"/>
      <c r="G22" s="31"/>
    </row>
    <row r="23" spans="3:7" ht="27.75" customHeight="1" x14ac:dyDescent="0.25">
      <c r="C23" s="30"/>
      <c r="D23" s="30"/>
      <c r="E23" s="30"/>
      <c r="F23" s="30"/>
      <c r="G23" s="30"/>
    </row>
    <row r="24" spans="3:7" ht="27.75" customHeight="1" x14ac:dyDescent="0.25">
      <c r="C24" s="30"/>
      <c r="D24" s="30"/>
      <c r="E24" s="30"/>
      <c r="F24" s="30"/>
      <c r="G24" s="30"/>
    </row>
    <row r="25" spans="3:7" ht="27.75" customHeight="1" x14ac:dyDescent="0.25">
      <c r="C25" s="181"/>
      <c r="D25" s="182"/>
      <c r="E25" s="182"/>
      <c r="F25" s="182"/>
      <c r="G25" s="182"/>
    </row>
  </sheetData>
  <mergeCells count="2">
    <mergeCell ref="C18:G18"/>
    <mergeCell ref="C25:G2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D9E33-5B77-42A9-9EAB-D0E5B4130A5F}">
  <sheetPr>
    <outlinePr summaryBelow="0" summaryRight="0"/>
  </sheetPr>
  <dimension ref="A1:D20"/>
  <sheetViews>
    <sheetView showGridLines="0" zoomScaleNormal="100" workbookViewId="0"/>
  </sheetViews>
  <sheetFormatPr baseColWidth="10" defaultColWidth="12.54296875" defaultRowHeight="15.75" customHeight="1" x14ac:dyDescent="0.25"/>
  <cols>
    <col min="3" max="6" width="18.453125" customWidth="1"/>
  </cols>
  <sheetData>
    <row r="1" spans="1:3" ht="15.75" customHeight="1" x14ac:dyDescent="0.3">
      <c r="A1" s="19"/>
      <c r="B1" s="20"/>
      <c r="C1" s="3"/>
    </row>
    <row r="2" spans="1:3" ht="24.65" customHeight="1" x14ac:dyDescent="0.25">
      <c r="A2" s="2"/>
      <c r="B2" s="183" t="s">
        <v>69</v>
      </c>
      <c r="C2" s="184"/>
    </row>
    <row r="3" spans="1:3" ht="15.75" customHeight="1" x14ac:dyDescent="0.25">
      <c r="A3" s="2"/>
      <c r="B3" s="158">
        <v>2021</v>
      </c>
      <c r="C3" s="159">
        <v>476780</v>
      </c>
    </row>
    <row r="4" spans="1:3" ht="15.75" customHeight="1" x14ac:dyDescent="0.25">
      <c r="A4" s="2"/>
      <c r="B4" s="158">
        <v>2022</v>
      </c>
      <c r="C4" s="160">
        <v>435433</v>
      </c>
    </row>
    <row r="5" spans="1:3" ht="15.75" customHeight="1" x14ac:dyDescent="0.25">
      <c r="A5" s="2"/>
      <c r="B5" s="158">
        <v>2023</v>
      </c>
      <c r="C5" s="159">
        <v>323436</v>
      </c>
    </row>
    <row r="6" spans="1:3" ht="15.75" customHeight="1" x14ac:dyDescent="0.25">
      <c r="A6" s="2"/>
      <c r="B6" s="158">
        <v>2024</v>
      </c>
      <c r="C6" s="160">
        <v>612231</v>
      </c>
    </row>
    <row r="7" spans="1:3" ht="15.75" customHeight="1" x14ac:dyDescent="0.25">
      <c r="A7" s="2"/>
      <c r="B7" s="157">
        <v>2025</v>
      </c>
      <c r="C7" s="159">
        <v>605276</v>
      </c>
    </row>
    <row r="20" spans="4:4" ht="15.75" customHeight="1" x14ac:dyDescent="0.25">
      <c r="D20" s="13" t="s">
        <v>106</v>
      </c>
    </row>
  </sheetData>
  <mergeCells count="1">
    <mergeCell ref="B2:C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56362-163D-4731-BD1F-3C561E7E8EC0}">
  <dimension ref="B2:G4"/>
  <sheetViews>
    <sheetView showGridLines="0" workbookViewId="0"/>
  </sheetViews>
  <sheetFormatPr baseColWidth="10" defaultRowHeight="12.5" x14ac:dyDescent="0.25"/>
  <cols>
    <col min="2" max="2" width="11.1796875" customWidth="1"/>
  </cols>
  <sheetData>
    <row r="2" spans="2:7" x14ac:dyDescent="0.25">
      <c r="B2" s="161"/>
      <c r="C2" s="162">
        <v>2021</v>
      </c>
      <c r="D2" s="162">
        <v>2022</v>
      </c>
      <c r="E2" s="162">
        <v>2023</v>
      </c>
      <c r="F2" s="162">
        <v>2024</v>
      </c>
      <c r="G2" s="162">
        <v>2025</v>
      </c>
    </row>
    <row r="3" spans="2:7" ht="37.5" x14ac:dyDescent="0.25">
      <c r="B3" s="161" t="s">
        <v>107</v>
      </c>
      <c r="C3" s="159">
        <v>298119</v>
      </c>
      <c r="D3" s="160">
        <v>304693</v>
      </c>
      <c r="E3" s="159">
        <v>307170</v>
      </c>
      <c r="F3" s="160">
        <v>303429</v>
      </c>
      <c r="G3" s="159">
        <v>310599</v>
      </c>
    </row>
    <row r="4" spans="2:7" ht="37.5" x14ac:dyDescent="0.25">
      <c r="B4" s="161" t="s">
        <v>108</v>
      </c>
      <c r="C4" s="159">
        <v>202389</v>
      </c>
      <c r="D4" s="160">
        <v>218613</v>
      </c>
      <c r="E4" s="159">
        <v>204647</v>
      </c>
      <c r="F4" s="160">
        <v>226748</v>
      </c>
      <c r="G4" s="159">
        <v>256163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C6691-F57D-404F-938C-D05A6D0D450B}">
  <dimension ref="B2:E4"/>
  <sheetViews>
    <sheetView showGridLines="0" workbookViewId="0"/>
  </sheetViews>
  <sheetFormatPr baseColWidth="10" defaultColWidth="11.453125" defaultRowHeight="12.5" x14ac:dyDescent="0.25"/>
  <cols>
    <col min="5" max="5" width="14" bestFit="1" customWidth="1"/>
  </cols>
  <sheetData>
    <row r="2" spans="2:5" x14ac:dyDescent="0.25">
      <c r="B2" s="185" t="s">
        <v>92</v>
      </c>
      <c r="C2" s="185"/>
      <c r="D2" s="185"/>
      <c r="E2" s="185"/>
    </row>
    <row r="3" spans="2:5" x14ac:dyDescent="0.25">
      <c r="B3" s="162">
        <v>2023</v>
      </c>
      <c r="C3" s="162">
        <v>2024</v>
      </c>
      <c r="D3" s="162">
        <v>2025</v>
      </c>
      <c r="E3" s="162" t="s">
        <v>91</v>
      </c>
    </row>
    <row r="4" spans="2:5" x14ac:dyDescent="0.25">
      <c r="B4" s="163">
        <v>3</v>
      </c>
      <c r="C4" s="164">
        <v>11</v>
      </c>
      <c r="D4" s="163">
        <v>15</v>
      </c>
      <c r="E4" s="164">
        <v>100</v>
      </c>
    </row>
  </sheetData>
  <mergeCells count="1">
    <mergeCell ref="B2:E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60CE2B3409D34D9F9D51ACAC6DCB36" ma:contentTypeVersion="20" ma:contentTypeDescription="Create a new document." ma:contentTypeScope="" ma:versionID="8caa66ca9f12f2dca169ea7d0fafbd15">
  <xsd:schema xmlns:xsd="http://www.w3.org/2001/XMLSchema" xmlns:xs="http://www.w3.org/2001/XMLSchema" xmlns:p="http://schemas.microsoft.com/office/2006/metadata/properties" xmlns:ns2="f0854583-e8b9-4690-a1a2-eb7ab5550522" xmlns:ns3="c16cb336-8bab-44e3-abdb-1a235abbc4fd" xmlns:ns4="4880f26e-43d7-45dc-b588-b82ad3ecb4a6" targetNamespace="http://schemas.microsoft.com/office/2006/metadata/properties" ma:root="true" ma:fieldsID="ab36190c810c581f8ae9620030b9b622" ns2:_="" ns3:_="" ns4:_="">
    <xsd:import namespace="f0854583-e8b9-4690-a1a2-eb7ab5550522"/>
    <xsd:import namespace="c16cb336-8bab-44e3-abdb-1a235abbc4fd"/>
    <xsd:import namespace="4880f26e-43d7-45dc-b588-b82ad3ecb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54583-e8b9-4690-a1a2-eb7ab55505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6cb336-8bab-44e3-abdb-1a235abbc4fd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80f26e-43d7-45dc-b588-b82ad3ecb4a6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8c244b9-ef79-4b3c-bf81-5fc818ddf54f}" ma:internalName="TaxCatchAll" ma:showField="CatchAllData" ma:web="c16cb336-8bab-44e3-abdb-1a235abbc4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854583-e8b9-4690-a1a2-eb7ab5550522">
      <Terms xmlns="http://schemas.microsoft.com/office/infopath/2007/PartnerControls"/>
    </lcf76f155ced4ddcb4097134ff3c332f>
    <TaxCatchAll xmlns="4880f26e-43d7-45dc-b588-b82ad3ecb4a6" xsi:nil="true"/>
  </documentManagement>
</p:properties>
</file>

<file path=customXml/itemProps1.xml><?xml version="1.0" encoding="utf-8"?>
<ds:datastoreItem xmlns:ds="http://schemas.openxmlformats.org/officeDocument/2006/customXml" ds:itemID="{8EACE557-37CF-4AC1-845B-56DF01E204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E1FA83-0837-4FB5-98F9-1C4D185B1E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854583-e8b9-4690-a1a2-eb7ab5550522"/>
    <ds:schemaRef ds:uri="c16cb336-8bab-44e3-abdb-1a235abbc4fd"/>
    <ds:schemaRef ds:uri="4880f26e-43d7-45dc-b588-b82ad3ecb4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D6770B-03B9-46B4-866C-89EF611283DC}">
  <ds:schemaRefs>
    <ds:schemaRef ds:uri="http://schemas.microsoft.com/office/2006/metadata/properties"/>
    <ds:schemaRef ds:uri="http://schemas.microsoft.com/office/infopath/2007/PartnerControls"/>
    <ds:schemaRef ds:uri="f0854583-e8b9-4690-a1a2-eb7ab5550522"/>
    <ds:schemaRef ds:uri="4880f26e-43d7-45dc-b588-b82ad3ecb4a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Evolución agua no registrad</vt:lpstr>
      <vt:lpstr>Caudal detectado por mes</vt:lpstr>
      <vt:lpstr>Tasa rotura</vt:lpstr>
      <vt:lpstr>Medidores reemplazados</vt:lpstr>
      <vt:lpstr>ILP - Volumen ANR Global Gr</vt:lpstr>
      <vt:lpstr>Válvulas</vt:lpstr>
      <vt:lpstr>Evolutivo Volumen ANF</vt:lpstr>
      <vt:lpstr>Emisiones de Gases de Efec</vt:lpstr>
      <vt:lpstr>Alcance emisiones</vt:lpstr>
      <vt:lpstr>Consumo energía por cliente</vt:lpstr>
      <vt:lpstr>Consumo de energía</vt:lpstr>
      <vt:lpstr>Consumo Energía Eléctrica</vt:lpstr>
      <vt:lpstr>Agua depurada</vt:lpstr>
      <vt:lpstr>Usos del biogás</vt:lpstr>
      <vt:lpstr>Residuos por tipo de dispo</vt:lpstr>
      <vt:lpstr>Residuos totales generados</vt:lpstr>
      <vt:lpstr>Residuos según destino (Tonelad</vt:lpstr>
      <vt:lpstr>Comunidades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Rodolfo Andres Peña Urrea</cp:lastModifiedBy>
  <cp:revision/>
  <dcterms:created xsi:type="dcterms:W3CDTF">2024-06-06T15:55:58Z</dcterms:created>
  <dcterms:modified xsi:type="dcterms:W3CDTF">2026-03-27T19:25:33Z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0x0101000D60CE2B3409D34D9F9D51ACAC6DCB36</vt:lpwstr>
  </property>
  <property fmtid="{D5CDD505-2E9C-101B-9397-08002B2CF9AE}" pid="3" name="MediaServiceImageTags">
    <vt:lpwstr/>
  </property>
  <property fmtid="{D5CDD505-2E9C-101B-9397-08002B2CF9AE}" pid="4" name="KriptosClassAi">
    <vt:lpwstr>1-Uso Interno</vt:lpwstr>
  </property>
</Properties>
</file>